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tbuxton\Desktop\Working files on C\TRDC lateral bar\TRDC Bedload samples\2019_TRDC_Bedload_Data\TRDC_Bedload_Samples\"/>
    </mc:Choice>
  </mc:AlternateContent>
  <xr:revisionPtr revIDLastSave="0" documentId="8_{FF5E81FE-0472-4D12-9450-997CACAF2B9A}" xr6:coauthVersionLast="46" xr6:coauthVersionMax="46" xr10:uidLastSave="{00000000-0000-0000-0000-000000000000}"/>
  <bookViews>
    <workbookView xWindow="-120" yWindow="-120" windowWidth="29040" windowHeight="15990" activeTab="1" xr2:uid="{00000000-000D-0000-FFFF-FFFF00000000}"/>
  </bookViews>
  <sheets>
    <sheet name="Instructions" sheetId="12" r:id="rId1"/>
    <sheet name="PSA" sheetId="17" r:id="rId2"/>
    <sheet name="PSD-Chart" sheetId="9" r:id="rId3"/>
    <sheet name="Size Frax" sheetId="10" r:id="rId4"/>
  </sheets>
  <externalReferences>
    <externalReference r:id="rId5"/>
    <externalReference r:id="rId6"/>
  </externalReferences>
  <definedNames>
    <definedName name="maxø">'[1]GMA-datasheet'!$M$2</definedName>
    <definedName name="n">#REF!</definedName>
    <definedName name="total">#REF!</definedName>
    <definedName name="UnitList">[2]Metadata!$B$20:$B$26</definedName>
    <definedName name="widthø">'[1]GMA-datasheet'!$M$3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17" l="1"/>
  <c r="I53" i="17"/>
  <c r="M22" i="10" l="1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O22" i="10" l="1"/>
  <c r="H31" i="17" l="1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D14" i="10" l="1"/>
  <c r="C9" i="10" l="1"/>
  <c r="C8" i="10"/>
  <c r="C6" i="10"/>
  <c r="C5" i="10"/>
  <c r="H30" i="17" l="1"/>
  <c r="H29" i="17"/>
  <c r="H28" i="17"/>
  <c r="H51" i="17" l="1"/>
  <c r="O23" i="10"/>
  <c r="O24" i="10"/>
  <c r="O28" i="10"/>
  <c r="O29" i="10"/>
  <c r="O31" i="10"/>
  <c r="C4" i="10"/>
  <c r="O25" i="10"/>
  <c r="O26" i="10"/>
  <c r="O27" i="10"/>
  <c r="O30" i="10"/>
  <c r="R27" i="10"/>
  <c r="R28" i="10"/>
  <c r="AR47" i="10"/>
  <c r="AO47" i="10"/>
  <c r="AL47" i="10"/>
  <c r="R29" i="10"/>
  <c r="AI47" i="10"/>
  <c r="R32" i="10"/>
  <c r="R33" i="10"/>
  <c r="AF47" i="10"/>
  <c r="R37" i="10"/>
  <c r="R38" i="10"/>
  <c r="AC47" i="10"/>
  <c r="R39" i="10"/>
  <c r="R40" i="10"/>
  <c r="Z47" i="10"/>
  <c r="W47" i="10"/>
  <c r="T47" i="10"/>
  <c r="R43" i="10"/>
  <c r="R42" i="10"/>
  <c r="R41" i="10"/>
  <c r="R36" i="10"/>
  <c r="R35" i="10"/>
  <c r="R34" i="10"/>
  <c r="R31" i="10"/>
  <c r="R30" i="10"/>
  <c r="R26" i="10"/>
  <c r="R25" i="10"/>
  <c r="R24" i="10"/>
  <c r="R23" i="10"/>
  <c r="R22" i="10"/>
  <c r="E47" i="10"/>
  <c r="O42" i="10"/>
  <c r="O33" i="10"/>
  <c r="O35" i="10"/>
  <c r="O40" i="10"/>
  <c r="I69" i="17"/>
  <c r="H69" i="17"/>
  <c r="O37" i="10"/>
  <c r="G69" i="17"/>
  <c r="O39" i="10"/>
  <c r="O41" i="10"/>
  <c r="O43" i="10"/>
  <c r="J51" i="17"/>
  <c r="O32" i="10"/>
  <c r="J69" i="17"/>
  <c r="O34" i="10"/>
  <c r="O36" i="10"/>
  <c r="O38" i="10"/>
  <c r="K32" i="17" l="1"/>
  <c r="K42" i="17"/>
  <c r="K28" i="17"/>
  <c r="K47" i="17"/>
  <c r="K36" i="17"/>
  <c r="K35" i="17"/>
  <c r="K40" i="17"/>
  <c r="K41" i="17"/>
  <c r="K69" i="17"/>
  <c r="K46" i="17"/>
  <c r="K30" i="17"/>
  <c r="K44" i="17"/>
  <c r="O45" i="10"/>
  <c r="P41" i="10" s="1"/>
  <c r="M45" i="10"/>
  <c r="K38" i="17"/>
  <c r="K48" i="17"/>
  <c r="K43" i="17"/>
  <c r="K45" i="17"/>
  <c r="K37" i="17"/>
  <c r="K39" i="17"/>
  <c r="K31" i="17"/>
  <c r="K29" i="17"/>
  <c r="K33" i="17"/>
  <c r="K34" i="17"/>
  <c r="K49" i="17"/>
  <c r="L49" i="17" s="1"/>
  <c r="L53" i="17"/>
  <c r="L54" i="17" s="1"/>
  <c r="K51" i="17" l="1"/>
  <c r="P29" i="10"/>
  <c r="P30" i="10"/>
  <c r="P24" i="10"/>
  <c r="P37" i="10"/>
  <c r="P34" i="10"/>
  <c r="P31" i="10"/>
  <c r="L47" i="10"/>
  <c r="O47" i="10" s="1"/>
  <c r="Q47" i="10" s="1"/>
  <c r="P38" i="10"/>
  <c r="P42" i="10"/>
  <c r="P40" i="10"/>
  <c r="P28" i="10"/>
  <c r="P39" i="10"/>
  <c r="P22" i="10"/>
  <c r="P25" i="10"/>
  <c r="P43" i="10"/>
  <c r="Q43" i="10" s="1"/>
  <c r="P26" i="10"/>
  <c r="P23" i="10"/>
  <c r="P36" i="10"/>
  <c r="P27" i="10"/>
  <c r="P32" i="10"/>
  <c r="P33" i="10"/>
  <c r="L48" i="17"/>
  <c r="L47" i="17" s="1"/>
  <c r="L46" i="17" s="1"/>
  <c r="L45" i="17" s="1"/>
  <c r="L44" i="17" s="1"/>
  <c r="L43" i="17" s="1"/>
  <c r="L42" i="17" s="1"/>
  <c r="L41" i="17" s="1"/>
  <c r="L40" i="17" s="1"/>
  <c r="L39" i="17" s="1"/>
  <c r="L38" i="17" s="1"/>
  <c r="L37" i="17" s="1"/>
  <c r="L36" i="17" s="1"/>
  <c r="L35" i="17" s="1"/>
  <c r="L34" i="17" s="1"/>
  <c r="L33" i="17" s="1"/>
  <c r="L32" i="17" s="1"/>
  <c r="L31" i="17" s="1"/>
  <c r="L30" i="17" s="1"/>
  <c r="L29" i="17" s="1"/>
  <c r="P35" i="10"/>
  <c r="P45" i="10" l="1"/>
  <c r="Z43" i="10"/>
  <c r="AA43" i="10" s="1"/>
  <c r="AI43" i="10"/>
  <c r="AJ43" i="10" s="1"/>
  <c r="AF43" i="10"/>
  <c r="AG43" i="10" s="1"/>
  <c r="T43" i="10"/>
  <c r="U43" i="10" s="1"/>
  <c r="AO43" i="10"/>
  <c r="AP43" i="10" s="1"/>
  <c r="AR43" i="10"/>
  <c r="AS43" i="10" s="1"/>
  <c r="W43" i="10"/>
  <c r="X43" i="10" s="1"/>
  <c r="AC43" i="10"/>
  <c r="AD43" i="10" s="1"/>
  <c r="AL43" i="10"/>
  <c r="AM43" i="10" s="1"/>
  <c r="Q42" i="10"/>
  <c r="AR42" i="10" l="1"/>
  <c r="AS42" i="10" s="1"/>
  <c r="Q41" i="10"/>
  <c r="Z42" i="10"/>
  <c r="AA42" i="10" s="1"/>
  <c r="AF42" i="10"/>
  <c r="AG42" i="10" s="1"/>
  <c r="AI42" i="10"/>
  <c r="AJ42" i="10" s="1"/>
  <c r="AC42" i="10"/>
  <c r="AD42" i="10" s="1"/>
  <c r="AO42" i="10"/>
  <c r="AP42" i="10" s="1"/>
  <c r="AL42" i="10"/>
  <c r="AM42" i="10" s="1"/>
  <c r="W42" i="10"/>
  <c r="X42" i="10" s="1"/>
  <c r="T42" i="10"/>
  <c r="U42" i="10" s="1"/>
  <c r="T41" i="10" l="1"/>
  <c r="U41" i="10" s="1"/>
  <c r="AR41" i="10"/>
  <c r="AS41" i="10" s="1"/>
  <c r="AL41" i="10"/>
  <c r="AM41" i="10" s="1"/>
  <c r="W41" i="10"/>
  <c r="X41" i="10" s="1"/>
  <c r="AF41" i="10"/>
  <c r="AG41" i="10" s="1"/>
  <c r="AI41" i="10"/>
  <c r="AJ41" i="10" s="1"/>
  <c r="AC41" i="10"/>
  <c r="AD41" i="10" s="1"/>
  <c r="Z41" i="10"/>
  <c r="AA41" i="10" s="1"/>
  <c r="Q40" i="10"/>
  <c r="AO41" i="10"/>
  <c r="AP41" i="10" s="1"/>
  <c r="T40" i="10" l="1"/>
  <c r="U40" i="10" s="1"/>
  <c r="AL40" i="10"/>
  <c r="AM40" i="10" s="1"/>
  <c r="Q39" i="10"/>
  <c r="Z40" i="10"/>
  <c r="AA40" i="10" s="1"/>
  <c r="AF40" i="10"/>
  <c r="AG40" i="10" s="1"/>
  <c r="AC40" i="10"/>
  <c r="AD40" i="10" s="1"/>
  <c r="AO40" i="10"/>
  <c r="AP40" i="10" s="1"/>
  <c r="W40" i="10"/>
  <c r="X40" i="10" s="1"/>
  <c r="AI40" i="10"/>
  <c r="AJ40" i="10" s="1"/>
  <c r="AR40" i="10"/>
  <c r="AS40" i="10" s="1"/>
  <c r="W39" i="10" l="1"/>
  <c r="X39" i="10" s="1"/>
  <c r="T39" i="10"/>
  <c r="U39" i="10" s="1"/>
  <c r="Q38" i="10"/>
  <c r="AR39" i="10"/>
  <c r="AS39" i="10" s="1"/>
  <c r="AO39" i="10"/>
  <c r="AP39" i="10" s="1"/>
  <c r="AF39" i="10"/>
  <c r="AG39" i="10" s="1"/>
  <c r="AL39" i="10"/>
  <c r="AM39" i="10" s="1"/>
  <c r="AI39" i="10"/>
  <c r="AJ39" i="10" s="1"/>
  <c r="AC39" i="10"/>
  <c r="AD39" i="10" s="1"/>
  <c r="Z39" i="10"/>
  <c r="AA39" i="10" s="1"/>
  <c r="AC38" i="10" l="1"/>
  <c r="AD38" i="10" s="1"/>
  <c r="AI38" i="10"/>
  <c r="AJ38" i="10" s="1"/>
  <c r="Z38" i="10"/>
  <c r="AA38" i="10" s="1"/>
  <c r="AO38" i="10"/>
  <c r="AP38" i="10" s="1"/>
  <c r="W38" i="10"/>
  <c r="X38" i="10" s="1"/>
  <c r="T38" i="10"/>
  <c r="U38" i="10" s="1"/>
  <c r="AR38" i="10"/>
  <c r="AS38" i="10" s="1"/>
  <c r="Q37" i="10"/>
  <c r="AL38" i="10"/>
  <c r="AM38" i="10" s="1"/>
  <c r="AF38" i="10"/>
  <c r="AG38" i="10" s="1"/>
  <c r="Z37" i="10" l="1"/>
  <c r="AA37" i="10" s="1"/>
  <c r="AI37" i="10"/>
  <c r="AJ37" i="10" s="1"/>
  <c r="T37" i="10"/>
  <c r="U37" i="10" s="1"/>
  <c r="AO37" i="10"/>
  <c r="AP37" i="10" s="1"/>
  <c r="W37" i="10"/>
  <c r="X37" i="10" s="1"/>
  <c r="Q36" i="10"/>
  <c r="AR37" i="10"/>
  <c r="AS37" i="10" s="1"/>
  <c r="AC37" i="10"/>
  <c r="AD37" i="10" s="1"/>
  <c r="AF37" i="10"/>
  <c r="AG37" i="10" s="1"/>
  <c r="AL37" i="10"/>
  <c r="AM37" i="10" s="1"/>
  <c r="T36" i="10" l="1"/>
  <c r="U36" i="10" s="1"/>
  <c r="AI36" i="10"/>
  <c r="AJ36" i="10" s="1"/>
  <c r="Z36" i="10"/>
  <c r="AA36" i="10" s="1"/>
  <c r="AR36" i="10"/>
  <c r="AS36" i="10" s="1"/>
  <c r="W36" i="10"/>
  <c r="X36" i="10" s="1"/>
  <c r="AL36" i="10"/>
  <c r="AM36" i="10" s="1"/>
  <c r="AO36" i="10"/>
  <c r="AP36" i="10" s="1"/>
  <c r="AC36" i="10"/>
  <c r="AD36" i="10" s="1"/>
  <c r="Q35" i="10"/>
  <c r="AF36" i="10"/>
  <c r="AG36" i="10" s="1"/>
  <c r="AL35" i="10" l="1"/>
  <c r="AM35" i="10" s="1"/>
  <c r="Z35" i="10"/>
  <c r="AA35" i="10" s="1"/>
  <c r="AC35" i="10"/>
  <c r="AD35" i="10" s="1"/>
  <c r="AF35" i="10"/>
  <c r="AG35" i="10" s="1"/>
  <c r="W35" i="10"/>
  <c r="X35" i="10" s="1"/>
  <c r="T35" i="10"/>
  <c r="U35" i="10" s="1"/>
  <c r="Q34" i="10"/>
  <c r="AI35" i="10"/>
  <c r="AJ35" i="10" s="1"/>
  <c r="AR35" i="10"/>
  <c r="AS35" i="10" s="1"/>
  <c r="AO35" i="10"/>
  <c r="AP35" i="10" s="1"/>
  <c r="W34" i="10" l="1"/>
  <c r="X34" i="10" s="1"/>
  <c r="T34" i="10"/>
  <c r="U34" i="10" s="1"/>
  <c r="AL34" i="10"/>
  <c r="AM34" i="10" s="1"/>
  <c r="AR34" i="10"/>
  <c r="AS34" i="10" s="1"/>
  <c r="AO34" i="10"/>
  <c r="AP34" i="10" s="1"/>
  <c r="AF34" i="10"/>
  <c r="AG34" i="10" s="1"/>
  <c r="AC34" i="10"/>
  <c r="AD34" i="10" s="1"/>
  <c r="Q33" i="10"/>
  <c r="Z34" i="10"/>
  <c r="AA34" i="10" s="1"/>
  <c r="AI34" i="10"/>
  <c r="AJ34" i="10" s="1"/>
  <c r="W33" i="10" l="1"/>
  <c r="X33" i="10" s="1"/>
  <c r="T33" i="10"/>
  <c r="U33" i="10" s="1"/>
  <c r="AL33" i="10"/>
  <c r="AM33" i="10" s="1"/>
  <c r="AI33" i="10"/>
  <c r="AJ33" i="10" s="1"/>
  <c r="Z33" i="10"/>
  <c r="AA33" i="10" s="1"/>
  <c r="Q32" i="10"/>
  <c r="AF33" i="10"/>
  <c r="AG33" i="10" s="1"/>
  <c r="AC33" i="10"/>
  <c r="AD33" i="10" s="1"/>
  <c r="AR33" i="10"/>
  <c r="AS33" i="10" s="1"/>
  <c r="AO33" i="10"/>
  <c r="AP33" i="10" s="1"/>
  <c r="AO32" i="10" l="1"/>
  <c r="AP32" i="10" s="1"/>
  <c r="AL32" i="10"/>
  <c r="AM32" i="10" s="1"/>
  <c r="AC32" i="10"/>
  <c r="AD32" i="10" s="1"/>
  <c r="Z32" i="10"/>
  <c r="AA32" i="10" s="1"/>
  <c r="AI32" i="10"/>
  <c r="AJ32" i="10" s="1"/>
  <c r="W32" i="10"/>
  <c r="X32" i="10" s="1"/>
  <c r="Q31" i="10"/>
  <c r="AF32" i="10"/>
  <c r="AG32" i="10" s="1"/>
  <c r="T32" i="10"/>
  <c r="U32" i="10" s="1"/>
  <c r="AR32" i="10"/>
  <c r="AS32" i="10" s="1"/>
  <c r="Z31" i="10" l="1"/>
  <c r="AA31" i="10" s="1"/>
  <c r="AR31" i="10"/>
  <c r="AS31" i="10" s="1"/>
  <c r="Q30" i="10"/>
  <c r="AL31" i="10"/>
  <c r="AM31" i="10" s="1"/>
  <c r="AI31" i="10"/>
  <c r="AJ31" i="10" s="1"/>
  <c r="AF31" i="10"/>
  <c r="AG31" i="10" s="1"/>
  <c r="T31" i="10"/>
  <c r="U31" i="10" s="1"/>
  <c r="AC31" i="10"/>
  <c r="AD31" i="10" s="1"/>
  <c r="AO31" i="10"/>
  <c r="AP31" i="10" s="1"/>
  <c r="W31" i="10"/>
  <c r="X31" i="10" s="1"/>
  <c r="AO30" i="10" l="1"/>
  <c r="AP30" i="10" s="1"/>
  <c r="AR30" i="10"/>
  <c r="AS30" i="10" s="1"/>
  <c r="Z30" i="10"/>
  <c r="AA30" i="10" s="1"/>
  <c r="AF30" i="10"/>
  <c r="AG30" i="10" s="1"/>
  <c r="AC30" i="10"/>
  <c r="AD30" i="10" s="1"/>
  <c r="W30" i="10"/>
  <c r="X30" i="10" s="1"/>
  <c r="AL30" i="10"/>
  <c r="AM30" i="10" s="1"/>
  <c r="T30" i="10"/>
  <c r="U30" i="10" s="1"/>
  <c r="AI30" i="10"/>
  <c r="AJ30" i="10" s="1"/>
  <c r="Q29" i="10"/>
  <c r="Z29" i="10" l="1"/>
  <c r="AA29" i="10" s="1"/>
  <c r="AI29" i="10"/>
  <c r="AJ29" i="10" s="1"/>
  <c r="W29" i="10"/>
  <c r="X29" i="10" s="1"/>
  <c r="AO29" i="10"/>
  <c r="AP29" i="10" s="1"/>
  <c r="T29" i="10"/>
  <c r="U29" i="10" s="1"/>
  <c r="AF29" i="10"/>
  <c r="AG29" i="10" s="1"/>
  <c r="AC29" i="10"/>
  <c r="AD29" i="10" s="1"/>
  <c r="Q28" i="10"/>
  <c r="AL29" i="10"/>
  <c r="AM29" i="10" s="1"/>
  <c r="AR29" i="10"/>
  <c r="AS29" i="10" s="1"/>
  <c r="W28" i="10" l="1"/>
  <c r="X28" i="10" s="1"/>
  <c r="AC28" i="10"/>
  <c r="AD28" i="10" s="1"/>
  <c r="Q27" i="10"/>
  <c r="AO28" i="10"/>
  <c r="AP28" i="10" s="1"/>
  <c r="Z28" i="10"/>
  <c r="AA28" i="10" s="1"/>
  <c r="T28" i="10"/>
  <c r="U28" i="10" s="1"/>
  <c r="AI28" i="10"/>
  <c r="AJ28" i="10" s="1"/>
  <c r="AF28" i="10"/>
  <c r="AG28" i="10" s="1"/>
  <c r="AL28" i="10"/>
  <c r="AM28" i="10" s="1"/>
  <c r="AR28" i="10"/>
  <c r="AS28" i="10" s="1"/>
  <c r="AL27" i="10" l="1"/>
  <c r="AM27" i="10" s="1"/>
  <c r="Z27" i="10"/>
  <c r="AA27" i="10" s="1"/>
  <c r="AI27" i="10"/>
  <c r="AJ27" i="10" s="1"/>
  <c r="Q26" i="10"/>
  <c r="AO27" i="10"/>
  <c r="AP27" i="10" s="1"/>
  <c r="T27" i="10"/>
  <c r="U27" i="10" s="1"/>
  <c r="W27" i="10"/>
  <c r="X27" i="10" s="1"/>
  <c r="AC27" i="10"/>
  <c r="AD27" i="10" s="1"/>
  <c r="AF27" i="10"/>
  <c r="AG27" i="10" s="1"/>
  <c r="AR27" i="10"/>
  <c r="AS27" i="10" s="1"/>
  <c r="AR26" i="10" l="1"/>
  <c r="AS26" i="10" s="1"/>
  <c r="Z26" i="10"/>
  <c r="AA26" i="10" s="1"/>
  <c r="W26" i="10"/>
  <c r="X26" i="10" s="1"/>
  <c r="AL26" i="10"/>
  <c r="AM26" i="10" s="1"/>
  <c r="AI26" i="10"/>
  <c r="AJ26" i="10" s="1"/>
  <c r="AF26" i="10"/>
  <c r="AG26" i="10" s="1"/>
  <c r="AC26" i="10"/>
  <c r="AD26" i="10" s="1"/>
  <c r="T26" i="10"/>
  <c r="U26" i="10" s="1"/>
  <c r="AO26" i="10"/>
  <c r="AP26" i="10" s="1"/>
  <c r="Q25" i="10"/>
  <c r="T25" i="10" l="1"/>
  <c r="U25" i="10" s="1"/>
  <c r="AR25" i="10"/>
  <c r="AS25" i="10" s="1"/>
  <c r="AL25" i="10"/>
  <c r="AM25" i="10" s="1"/>
  <c r="AF25" i="10"/>
  <c r="AG25" i="10" s="1"/>
  <c r="AI25" i="10"/>
  <c r="AJ25" i="10" s="1"/>
  <c r="AO25" i="10"/>
  <c r="AP25" i="10" s="1"/>
  <c r="AC25" i="10"/>
  <c r="AD25" i="10" s="1"/>
  <c r="Q24" i="10"/>
  <c r="Z25" i="10"/>
  <c r="AA25" i="10" s="1"/>
  <c r="W25" i="10"/>
  <c r="X25" i="10" s="1"/>
  <c r="T24" i="10" l="1"/>
  <c r="U24" i="10" s="1"/>
  <c r="W24" i="10"/>
  <c r="X24" i="10" s="1"/>
  <c r="AC24" i="10"/>
  <c r="AD24" i="10" s="1"/>
  <c r="AI24" i="10"/>
  <c r="AJ24" i="10" s="1"/>
  <c r="Z24" i="10"/>
  <c r="AA24" i="10" s="1"/>
  <c r="AL24" i="10"/>
  <c r="AM24" i="10" s="1"/>
  <c r="AF24" i="10"/>
  <c r="AG24" i="10" s="1"/>
  <c r="Q23" i="10"/>
  <c r="AR24" i="10"/>
  <c r="AS24" i="10" s="1"/>
  <c r="AO24" i="10"/>
  <c r="AP24" i="10" s="1"/>
  <c r="Z23" i="10" l="1"/>
  <c r="AA23" i="10" s="1"/>
  <c r="AF23" i="10"/>
  <c r="AG23" i="10" s="1"/>
  <c r="Q22" i="10"/>
  <c r="AR23" i="10"/>
  <c r="AS23" i="10" s="1"/>
  <c r="AL23" i="10"/>
  <c r="AM23" i="10" s="1"/>
  <c r="AO23" i="10"/>
  <c r="AP23" i="10" s="1"/>
  <c r="T23" i="10"/>
  <c r="U23" i="10" s="1"/>
  <c r="AC23" i="10"/>
  <c r="AD23" i="10" s="1"/>
  <c r="W23" i="10"/>
  <c r="X23" i="10" s="1"/>
  <c r="AI23" i="10"/>
  <c r="AJ23" i="10" s="1"/>
  <c r="AO22" i="10" l="1"/>
  <c r="AP22" i="10" s="1"/>
  <c r="AP47" i="10" s="1"/>
  <c r="Z22" i="10"/>
  <c r="AA22" i="10" s="1"/>
  <c r="AA47" i="10" s="1"/>
  <c r="AI22" i="10"/>
  <c r="AJ22" i="10" s="1"/>
  <c r="AJ47" i="10" s="1"/>
  <c r="W22" i="10"/>
  <c r="X22" i="10" s="1"/>
  <c r="X47" i="10" s="1"/>
  <c r="T22" i="10"/>
  <c r="U22" i="10" s="1"/>
  <c r="U47" i="10" s="1"/>
  <c r="AC22" i="10"/>
  <c r="AD22" i="10" s="1"/>
  <c r="AD47" i="10" s="1"/>
  <c r="AR22" i="10"/>
  <c r="AS22" i="10" s="1"/>
  <c r="AS47" i="10" s="1"/>
  <c r="AF22" i="10"/>
  <c r="AG22" i="10" s="1"/>
  <c r="AG47" i="10" s="1"/>
  <c r="AL22" i="10"/>
  <c r="AM22" i="10" s="1"/>
  <c r="AM47" i="10" s="1"/>
  <c r="X3" i="10" l="1"/>
  <c r="T3" i="10"/>
  <c r="T7" i="10"/>
  <c r="X7" i="10"/>
  <c r="T4" i="10"/>
  <c r="X4" i="10"/>
  <c r="T8" i="10"/>
  <c r="X8" i="10"/>
  <c r="X9" i="10"/>
  <c r="T9" i="10"/>
  <c r="X6" i="10"/>
  <c r="T6" i="10"/>
  <c r="T10" i="10"/>
  <c r="X10" i="10"/>
  <c r="T5" i="10"/>
  <c r="X5" i="10"/>
  <c r="T2" i="10"/>
  <c r="X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smokey pittman</author>
  </authors>
  <commentList>
    <comment ref="C2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smokey pittman:</t>
        </r>
        <r>
          <rPr>
            <sz val="8"/>
            <color indexed="81"/>
            <rFont val="Tahoma"/>
            <family val="2"/>
          </rPr>
          <t xml:space="preserve">
Use this column for chart on next page</t>
        </r>
      </text>
    </comment>
  </commentList>
</comments>
</file>

<file path=xl/sharedStrings.xml><?xml version="1.0" encoding="utf-8"?>
<sst xmlns="http://schemas.openxmlformats.org/spreadsheetml/2006/main" count="193" uniqueCount="149">
  <si>
    <t>PARTICLE SIZE ANALYSIS</t>
  </si>
  <si>
    <t>River:</t>
  </si>
  <si>
    <t>Sample #</t>
  </si>
  <si>
    <t xml:space="preserve">Date Collected: </t>
  </si>
  <si>
    <t>Crew:</t>
  </si>
  <si>
    <t>Method of Collection:</t>
  </si>
  <si>
    <t>Bedload Measurements</t>
  </si>
  <si>
    <t>Bulk Samples</t>
  </si>
  <si>
    <t>Begin Time</t>
  </si>
  <si>
    <t>Description</t>
  </si>
  <si>
    <t>End Time</t>
  </si>
  <si>
    <t>Begin SH</t>
  </si>
  <si>
    <t>Sampler</t>
  </si>
  <si>
    <t>End SH</t>
  </si>
  <si>
    <t>Surface/Sub-surface</t>
  </si>
  <si>
    <t>Bag # of #</t>
  </si>
  <si>
    <t>Date Processed:</t>
  </si>
  <si>
    <t>Processed by:</t>
  </si>
  <si>
    <t>UNITS</t>
  </si>
  <si>
    <t>-------------------  WEIGHT  ------------</t>
  </si>
  <si>
    <t>Sieve</t>
  </si>
  <si>
    <t>Finer than</t>
  </si>
  <si>
    <t>Gross</t>
  </si>
  <si>
    <t>Tare</t>
  </si>
  <si>
    <t>(x Multiplier)</t>
  </si>
  <si>
    <t>%</t>
  </si>
  <si>
    <t>Cum%&lt;</t>
  </si>
  <si>
    <t>Pan</t>
  </si>
  <si>
    <t>TOTAL:</t>
  </si>
  <si>
    <t>Sample Dry Wt</t>
  </si>
  <si>
    <t>-</t>
  </si>
  <si>
    <t>Total Processed Wt</t>
  </si>
  <si>
    <t>=</t>
  </si>
  <si>
    <t>Net Loss:</t>
  </si>
  <si>
    <t>% of Sample:</t>
  </si>
  <si>
    <t>Splitting:</t>
  </si>
  <si>
    <t>Gross Split</t>
  </si>
  <si>
    <t xml:space="preserve"> = Net Split</t>
  </si>
  <si>
    <t xml:space="preserve">Split at </t>
  </si>
  <si>
    <t>mm</t>
  </si>
  <si>
    <t>Split Wt. =</t>
  </si>
  <si>
    <t>Split/Net =</t>
  </si>
  <si>
    <t xml:space="preserve">Multiplier (inverse Split/Net) = </t>
  </si>
  <si>
    <t>Location:</t>
  </si>
  <si>
    <t>Net 1</t>
  </si>
  <si>
    <t xml:space="preserve">Final Net </t>
  </si>
  <si>
    <t>TEMPLATE</t>
  </si>
  <si>
    <t>SUBSTRATE COMPOSITION ANALYSIS</t>
  </si>
  <si>
    <t>SITE:</t>
  </si>
  <si>
    <t xml:space="preserve"> </t>
  </si>
  <si>
    <t>SAMPLE #</t>
  </si>
  <si>
    <t>LOCATION:</t>
  </si>
  <si>
    <t>Date:</t>
  </si>
  <si>
    <t xml:space="preserve">NOTES: </t>
  </si>
  <si>
    <t>Pre-sieve dry weight:</t>
  </si>
  <si>
    <t>GROSS DRY WEIGHT (g)</t>
  </si>
  <si>
    <t>GROSS (g)</t>
  </si>
  <si>
    <t xml:space="preserve">CUT </t>
  </si>
  <si>
    <t>NET (g)</t>
  </si>
  <si>
    <t>SUMMARY:</t>
  </si>
  <si>
    <t>Sample Dry Wt (g)</t>
  </si>
  <si>
    <t>Total Processed Wt (g)</t>
  </si>
  <si>
    <t>Net Loss (g):</t>
  </si>
  <si>
    <t>% Sample:</t>
  </si>
  <si>
    <t>Phi</t>
  </si>
  <si>
    <t>Size</t>
  </si>
  <si>
    <t>(mm)</t>
  </si>
  <si>
    <t>Particle Size</t>
  </si>
  <si>
    <t>D</t>
  </si>
  <si>
    <t>Insert size class here (e.g., "84" for D84)</t>
  </si>
  <si>
    <t>GMA data sheet</t>
  </si>
  <si>
    <t>fill out top section and box for bedload or bulk sample</t>
  </si>
  <si>
    <t>Units - should be grams</t>
  </si>
  <si>
    <t>Gross minus Tare = Net 1</t>
  </si>
  <si>
    <t>If splitting, complete worksheet at bottom of form, then mutiply Net 1 x multiplier to get  Final Net</t>
  </si>
  <si>
    <t>enter sample dry wt</t>
  </si>
  <si>
    <t>Spreadsheet computes the rest and it is formatted for inclusion in a report</t>
  </si>
  <si>
    <t>PSD Chart</t>
  </si>
  <si>
    <t>chart references columns C and L from GMA sheet</t>
  </si>
  <si>
    <t>it is properly formatted for a GMA report</t>
  </si>
  <si>
    <t>D-sizes are generated on the next page (SizeFrax)</t>
  </si>
  <si>
    <t>SizeFrax</t>
  </si>
  <si>
    <t>pay special attention to light blue boxes - these are for data entry</t>
  </si>
  <si>
    <t>"processed by" refers to who did actual sieve analysis</t>
  </si>
  <si>
    <t>"Final Net" is the column to copy (Paste Special-Values) into Size Frax to generate D-sizes</t>
  </si>
  <si>
    <t>If not using tare or split, just enter weights in "Final Net Column"</t>
  </si>
  <si>
    <t>"Partial Transport" should be deleted or modified for bulk samples</t>
  </si>
  <si>
    <t xml:space="preserve">** IT IS HIGHLY RECOMMENDED THAT YOU USE THE SERIES OF SIEVE SIZES DESCRIBED HERE </t>
  </si>
  <si>
    <t xml:space="preserve">      - IT IS EASY TO MAKE A MISTAKE IF YOU MODIFY "SIZE FRAX"</t>
  </si>
  <si>
    <t>D16</t>
  </si>
  <si>
    <t>D25</t>
  </si>
  <si>
    <t>D50</t>
  </si>
  <si>
    <t>D75</t>
  </si>
  <si>
    <t>D84</t>
  </si>
  <si>
    <t>D90</t>
  </si>
  <si>
    <t>SIZE PARAMETERS</t>
  </si>
  <si>
    <t>D5</t>
  </si>
  <si>
    <t>D35</t>
  </si>
  <si>
    <t>D65</t>
  </si>
  <si>
    <t>For Chart</t>
  </si>
  <si>
    <t>G</t>
  </si>
  <si>
    <t>&gt; 8 mm</t>
  </si>
  <si>
    <t>Revisions</t>
  </si>
  <si>
    <t>this template represents 2 changes in August 2005:</t>
  </si>
  <si>
    <t>phi sizes corrected in "Size Frax"</t>
  </si>
  <si>
    <t>correction of a temporary error in computation of partial sums</t>
  </si>
  <si>
    <t>Cumulating</t>
  </si>
  <si>
    <t>October 2005 changes:</t>
  </si>
  <si>
    <t>heading changed in "Pass 1 of 1"</t>
  </si>
  <si>
    <t>"cumulating" notes above</t>
  </si>
  <si>
    <t>Values entered should be averaged not summed</t>
  </si>
  <si>
    <t>begin time from 1st pass, end time from last pass</t>
  </si>
  <si>
    <t>Header for final composited (averaged) sample should reflect:</t>
  </si>
  <si>
    <t>"Pass 1 to 3 of 3"</t>
  </si>
  <si>
    <t>Bags: Combined (or composited)</t>
  </si>
  <si>
    <t>a note to that effect in "Additional Notes" ie. "This is a composite of 4 passes"</t>
  </si>
  <si>
    <t>Numbering system is "2006-04", for the 4th bedload sample collected in 2006</t>
  </si>
  <si>
    <t>ALWAYS START WITH A FRESH TEMPLATE FOR A NEW SAMPLE!</t>
  </si>
  <si>
    <t>Many mistakes were propagated in WY2005 by copying completed templates to the next sample</t>
  </si>
  <si>
    <r>
      <t>D</t>
    </r>
    <r>
      <rPr>
        <b/>
        <vertAlign val="subscript"/>
        <sz val="10"/>
        <rFont val="Arial"/>
        <family val="2"/>
      </rPr>
      <t>max</t>
    </r>
  </si>
  <si>
    <t>Mass (g)</t>
  </si>
  <si>
    <t xml:space="preserve"> B-axis (mm)</t>
  </si>
  <si>
    <t>Interval (ft):</t>
  </si>
  <si>
    <t>End Station (ft):</t>
  </si>
  <si>
    <t>Start Station (ft):</t>
  </si>
  <si>
    <t>Entered by:</t>
  </si>
  <si>
    <t>Checked by:</t>
  </si>
  <si>
    <t>PARTIAL TRANSPORT</t>
  </si>
  <si>
    <r>
      <t>≤</t>
    </r>
    <r>
      <rPr>
        <b/>
        <sz val="10"/>
        <rFont val="Arial"/>
        <family val="2"/>
      </rPr>
      <t>0.5 mm</t>
    </r>
  </si>
  <si>
    <t>0.5-2 mm</t>
  </si>
  <si>
    <t>2-8 mm</t>
  </si>
  <si>
    <t>0.5-8mm</t>
  </si>
  <si>
    <t>Sum</t>
  </si>
  <si>
    <t>Station bottom time (sec):</t>
  </si>
  <si>
    <t>Pass # of #:</t>
  </si>
  <si>
    <t># Verticals:</t>
  </si>
  <si>
    <t>Sampler Type:</t>
  </si>
  <si>
    <t>Trinity</t>
  </si>
  <si>
    <t>cataraft</t>
  </si>
  <si>
    <t>TR-2</t>
  </si>
  <si>
    <t>J. Greer</t>
  </si>
  <si>
    <t>Count</t>
  </si>
  <si>
    <t>Tag #:</t>
  </si>
  <si>
    <t>TRDC</t>
  </si>
  <si>
    <t>S. Pittman, G.Hales,A.Walker</t>
  </si>
  <si>
    <t>2019-21</t>
  </si>
  <si>
    <t>709,710</t>
  </si>
  <si>
    <t>J. Greer --Revised C. Pryor 08/20/2021</t>
  </si>
  <si>
    <t>R.Nielsen, C, Pryor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</si>
</sst>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%"/>
    <numFmt numFmtId="167" formatCode="0\ &quot;mm&quot;"/>
    <numFmt numFmtId="168" formatCode="dd\-mmm\-yy"/>
    <numFmt numFmtId="169" formatCode="dd\ mmm\ yyyy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6"/>
      <name val="Times New Roman"/>
      <family val="1"/>
    </font>
    <font>
      <b/>
      <sz val="36"/>
      <color indexed="48"/>
      <name val="Lucida Handwriting"/>
      <family val="4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u/>
      <sz val="10"/>
      <name val="Arial"/>
      <family val="2"/>
    </font>
    <font>
      <sz val="10"/>
      <name val="Century Schoolbook"/>
      <family val="1"/>
    </font>
    <font>
      <b/>
      <sz val="10"/>
      <color indexed="12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b/>
      <sz val="14"/>
      <color indexed="10"/>
      <name val="Arial"/>
      <family val="2"/>
    </font>
    <font>
      <sz val="6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8" fillId="12" borderId="0" applyNumberFormat="0" applyBorder="0" applyAlignment="0" applyProtection="0"/>
  </cellStyleXfs>
  <cellXfs count="246">
    <xf numFmtId="0" fontId="0" fillId="0" borderId="0" xfId="0"/>
    <xf numFmtId="0" fontId="5" fillId="0" borderId="0" xfId="0" applyFont="1"/>
    <xf numFmtId="0" fontId="0" fillId="2" borderId="0" xfId="0" applyFill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0" fillId="3" borderId="1" xfId="0" applyFill="1" applyBorder="1" applyProtection="1">
      <protection locked="0"/>
    </xf>
    <xf numFmtId="0" fontId="10" fillId="3" borderId="2" xfId="0" applyFont="1" applyFill="1" applyBorder="1" applyAlignment="1" applyProtection="1">
      <alignment horizontal="right"/>
      <protection locked="0"/>
    </xf>
    <xf numFmtId="0" fontId="9" fillId="3" borderId="2" xfId="0" applyFont="1" applyFill="1" applyBorder="1" applyAlignment="1" applyProtection="1">
      <alignment horizontal="centerContinuous"/>
      <protection locked="0"/>
    </xf>
    <xf numFmtId="0" fontId="0" fillId="3" borderId="2" xfId="0" applyFill="1" applyBorder="1" applyAlignment="1" applyProtection="1">
      <alignment horizontal="centerContinuous"/>
      <protection locked="0"/>
    </xf>
    <xf numFmtId="0" fontId="2" fillId="3" borderId="3" xfId="0" applyFont="1" applyFill="1" applyBorder="1" applyAlignment="1" applyProtection="1">
      <alignment horizontal="centerContinuous"/>
      <protection locked="0"/>
    </xf>
    <xf numFmtId="0" fontId="0" fillId="0" borderId="5" xfId="0" applyBorder="1" applyProtection="1">
      <protection locked="0"/>
    </xf>
    <xf numFmtId="0" fontId="0" fillId="3" borderId="4" xfId="0" applyFill="1" applyBorder="1" applyProtection="1">
      <protection locked="0"/>
    </xf>
    <xf numFmtId="0" fontId="10" fillId="3" borderId="0" xfId="0" applyFont="1" applyFill="1" applyBorder="1" applyAlignment="1" applyProtection="1">
      <alignment horizontal="right"/>
      <protection locked="0"/>
    </xf>
    <xf numFmtId="0" fontId="9" fillId="3" borderId="0" xfId="0" applyFont="1" applyFill="1" applyBorder="1" applyAlignment="1" applyProtection="1">
      <alignment horizontal="centerContinuous"/>
      <protection locked="0"/>
    </xf>
    <xf numFmtId="0" fontId="0" fillId="3" borderId="0" xfId="0" applyFill="1" applyBorder="1" applyAlignment="1" applyProtection="1">
      <alignment horizontal="centerContinuous"/>
      <protection locked="0"/>
    </xf>
    <xf numFmtId="0" fontId="2" fillId="3" borderId="5" xfId="0" applyFont="1" applyFill="1" applyBorder="1" applyAlignment="1" applyProtection="1">
      <alignment horizontal="centerContinuous"/>
      <protection locked="0"/>
    </xf>
    <xf numFmtId="0" fontId="1" fillId="3" borderId="0" xfId="0" applyFont="1" applyFill="1" applyBorder="1" applyAlignment="1" applyProtection="1">
      <alignment horizontal="centerContinuous"/>
      <protection locked="0"/>
    </xf>
    <xf numFmtId="0" fontId="3" fillId="3" borderId="0" xfId="0" applyFont="1" applyFill="1" applyBorder="1" applyAlignment="1" applyProtection="1">
      <alignment horizontal="centerContinuous" vertical="center"/>
      <protection locked="0"/>
    </xf>
    <xf numFmtId="0" fontId="1" fillId="3" borderId="5" xfId="0" applyFont="1" applyFill="1" applyBorder="1" applyAlignment="1" applyProtection="1">
      <alignment horizontal="centerContinuous"/>
      <protection locked="0"/>
    </xf>
    <xf numFmtId="0" fontId="0" fillId="3" borderId="6" xfId="0" applyFill="1" applyBorder="1" applyProtection="1">
      <protection locked="0"/>
    </xf>
    <xf numFmtId="0" fontId="1" fillId="3" borderId="7" xfId="0" applyFont="1" applyFill="1" applyBorder="1" applyAlignment="1" applyProtection="1">
      <alignment horizontal="centerContinuous" vertical="center"/>
      <protection locked="0"/>
    </xf>
    <xf numFmtId="0" fontId="24" fillId="3" borderId="7" xfId="0" applyFont="1" applyFill="1" applyBorder="1" applyAlignment="1" applyProtection="1">
      <alignment horizontal="right" vertical="center"/>
      <protection locked="0"/>
    </xf>
    <xf numFmtId="14" fontId="24" fillId="3" borderId="8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4" fillId="4" borderId="9" xfId="0" applyFont="1" applyFill="1" applyBorder="1" applyAlignment="1" applyProtection="1">
      <alignment horizontal="centerContinuous"/>
      <protection locked="0"/>
    </xf>
    <xf numFmtId="0" fontId="4" fillId="4" borderId="10" xfId="0" applyFont="1" applyFill="1" applyBorder="1" applyAlignment="1" applyProtection="1">
      <alignment horizontal="centerContinuous"/>
      <protection locked="0"/>
    </xf>
    <xf numFmtId="0" fontId="4" fillId="4" borderId="11" xfId="0" applyFont="1" applyFill="1" applyBorder="1" applyAlignment="1" applyProtection="1">
      <alignment horizontal="centerContinuous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12" xfId="0" applyFont="1" applyBorder="1" applyProtection="1">
      <protection locked="0"/>
    </xf>
    <xf numFmtId="0" fontId="5" fillId="0" borderId="12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5" fillId="0" borderId="10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5" fillId="0" borderId="10" xfId="0" applyFont="1" applyBorder="1" applyAlignment="1" applyProtection="1">
      <alignment horizontal="right"/>
      <protection locked="0"/>
    </xf>
    <xf numFmtId="0" fontId="6" fillId="0" borderId="0" xfId="0" applyFont="1" applyBorder="1" applyAlignment="1" applyProtection="1">
      <alignment horizontal="right"/>
      <protection locked="0"/>
    </xf>
    <xf numFmtId="0" fontId="6" fillId="4" borderId="9" xfId="0" applyFont="1" applyFill="1" applyBorder="1" applyAlignment="1" applyProtection="1">
      <alignment horizontal="centerContinuous"/>
      <protection locked="0"/>
    </xf>
    <xf numFmtId="0" fontId="6" fillId="4" borderId="10" xfId="0" applyFont="1" applyFill="1" applyBorder="1" applyAlignment="1" applyProtection="1">
      <alignment horizontal="centerContinuous"/>
      <protection locked="0"/>
    </xf>
    <xf numFmtId="0" fontId="6" fillId="4" borderId="11" xfId="0" applyFont="1" applyFill="1" applyBorder="1" applyAlignment="1" applyProtection="1">
      <alignment horizontal="centerContinuous"/>
      <protection locked="0"/>
    </xf>
    <xf numFmtId="0" fontId="5" fillId="4" borderId="10" xfId="0" applyFont="1" applyFill="1" applyBorder="1" applyAlignment="1" applyProtection="1">
      <alignment horizontal="centerContinuous"/>
      <protection locked="0"/>
    </xf>
    <xf numFmtId="0" fontId="5" fillId="4" borderId="11" xfId="0" applyFont="1" applyFill="1" applyBorder="1" applyAlignment="1" applyProtection="1">
      <alignment horizontal="centerContinuous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3" xfId="0" applyFont="1" applyFill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14" xfId="0" applyFont="1" applyBorder="1" applyAlignment="1" applyProtection="1">
      <alignment horizontal="left"/>
      <protection locked="0"/>
    </xf>
    <xf numFmtId="20" fontId="5" fillId="0" borderId="0" xfId="0" applyNumberFormat="1" applyFont="1" applyBorder="1" applyAlignment="1" applyProtection="1">
      <alignment horizontal="right"/>
      <protection locked="0"/>
    </xf>
    <xf numFmtId="0" fontId="5" fillId="0" borderId="14" xfId="0" applyFont="1" applyBorder="1" applyProtection="1">
      <protection locked="0"/>
    </xf>
    <xf numFmtId="0" fontId="5" fillId="0" borderId="15" xfId="0" applyFont="1" applyBorder="1" applyProtection="1"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0" fillId="0" borderId="11" xfId="0" applyBorder="1" applyProtection="1">
      <protection locked="0"/>
    </xf>
    <xf numFmtId="0" fontId="0" fillId="0" borderId="14" xfId="0" applyBorder="1" applyProtection="1"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5" fillId="0" borderId="14" xfId="0" applyFont="1" applyFill="1" applyBorder="1" applyProtection="1">
      <protection locked="0"/>
    </xf>
    <xf numFmtId="49" fontId="5" fillId="0" borderId="10" xfId="0" applyNumberFormat="1" applyFont="1" applyBorder="1" applyProtection="1">
      <protection locked="0"/>
    </xf>
    <xf numFmtId="0" fontId="5" fillId="0" borderId="17" xfId="0" applyFont="1" applyBorder="1" applyProtection="1">
      <protection locked="0"/>
    </xf>
    <xf numFmtId="0" fontId="6" fillId="0" borderId="15" xfId="0" applyFont="1" applyBorder="1" applyProtection="1">
      <protection locked="0"/>
    </xf>
    <xf numFmtId="0" fontId="6" fillId="0" borderId="17" xfId="0" applyFont="1" applyBorder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3" fillId="0" borderId="0" xfId="0" quotePrefix="1" applyFont="1" applyBorder="1" applyAlignment="1" applyProtection="1">
      <alignment horizontal="centerContinuous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0" fillId="0" borderId="18" xfId="0" applyBorder="1" applyProtection="1">
      <protection locked="0"/>
    </xf>
    <xf numFmtId="164" fontId="0" fillId="0" borderId="18" xfId="0" applyNumberFormat="1" applyBorder="1" applyProtection="1">
      <protection locked="0"/>
    </xf>
    <xf numFmtId="164" fontId="7" fillId="0" borderId="18" xfId="0" applyNumberFormat="1" applyFont="1" applyBorder="1" applyProtection="1">
      <protection locked="0"/>
    </xf>
    <xf numFmtId="0" fontId="0" fillId="0" borderId="18" xfId="0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164" fontId="3" fillId="0" borderId="18" xfId="0" applyNumberFormat="1" applyFont="1" applyBorder="1" applyProtection="1">
      <protection locked="0"/>
    </xf>
    <xf numFmtId="0" fontId="0" fillId="0" borderId="4" xfId="0" applyFill="1" applyBorder="1" applyProtection="1">
      <protection locked="0"/>
    </xf>
    <xf numFmtId="0" fontId="5" fillId="0" borderId="18" xfId="0" applyFont="1" applyFill="1" applyBorder="1" applyAlignment="1" applyProtection="1">
      <alignment horizontal="center"/>
      <protection locked="0"/>
    </xf>
    <xf numFmtId="0" fontId="0" fillId="0" borderId="18" xfId="0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164" fontId="3" fillId="0" borderId="18" xfId="0" applyNumberFormat="1" applyFont="1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19" xfId="0" applyFont="1" applyBorder="1" applyAlignment="1" applyProtection="1">
      <alignment horizontal="center"/>
      <protection locked="0"/>
    </xf>
    <xf numFmtId="164" fontId="3" fillId="0" borderId="19" xfId="0" applyNumberFormat="1" applyFont="1" applyBorder="1" applyProtection="1">
      <protection locked="0"/>
    </xf>
    <xf numFmtId="164" fontId="7" fillId="0" borderId="0" xfId="0" applyNumberFormat="1" applyFont="1" applyBorder="1" applyProtection="1">
      <protection locked="0"/>
    </xf>
    <xf numFmtId="0" fontId="5" fillId="4" borderId="20" xfId="0" applyFont="1" applyFill="1" applyBorder="1" applyProtection="1">
      <protection locked="0"/>
    </xf>
    <xf numFmtId="1" fontId="0" fillId="0" borderId="18" xfId="0" applyNumberFormat="1" applyBorder="1" applyProtection="1">
      <protection locked="0"/>
    </xf>
    <xf numFmtId="10" fontId="7" fillId="0" borderId="18" xfId="0" applyNumberFormat="1" applyFont="1" applyBorder="1" applyProtection="1">
      <protection locked="0"/>
    </xf>
    <xf numFmtId="0" fontId="6" fillId="0" borderId="18" xfId="0" applyFont="1" applyBorder="1" applyProtection="1">
      <protection locked="0"/>
    </xf>
    <xf numFmtId="0" fontId="0" fillId="0" borderId="0" xfId="0" applyBorder="1" applyAlignment="1" applyProtection="1">
      <alignment horizontal="right"/>
      <protection locked="0"/>
    </xf>
    <xf numFmtId="0" fontId="20" fillId="0" borderId="12" xfId="0" applyFont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1" fontId="7" fillId="0" borderId="12" xfId="0" applyNumberFormat="1" applyFont="1" applyBorder="1" applyProtection="1">
      <protection locked="0"/>
    </xf>
    <xf numFmtId="10" fontId="1" fillId="0" borderId="0" xfId="1" applyNumberFormat="1" applyBorder="1" applyProtection="1">
      <protection locked="0"/>
    </xf>
    <xf numFmtId="0" fontId="6" fillId="4" borderId="21" xfId="0" applyFont="1" applyFill="1" applyBorder="1" applyAlignment="1" applyProtection="1">
      <alignment horizontal="centerContinuous"/>
      <protection locked="0"/>
    </xf>
    <xf numFmtId="0" fontId="0" fillId="4" borderId="22" xfId="0" applyFill="1" applyBorder="1" applyAlignment="1" applyProtection="1">
      <alignment horizontal="centerContinuous"/>
      <protection locked="0"/>
    </xf>
    <xf numFmtId="0" fontId="0" fillId="0" borderId="12" xfId="0" applyBorder="1" applyProtection="1">
      <protection locked="0"/>
    </xf>
    <xf numFmtId="0" fontId="0" fillId="0" borderId="12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0" fontId="0" fillId="0" borderId="10" xfId="0" applyBorder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164" fontId="0" fillId="0" borderId="0" xfId="0" applyNumberFormat="1" applyBorder="1" applyProtection="1">
      <protection locked="0"/>
    </xf>
    <xf numFmtId="166" fontId="5" fillId="0" borderId="18" xfId="0" applyNumberFormat="1" applyFont="1" applyBorder="1" applyProtection="1"/>
    <xf numFmtId="0" fontId="0" fillId="0" borderId="0" xfId="0" applyProtection="1"/>
    <xf numFmtId="0" fontId="0" fillId="0" borderId="12" xfId="0" applyBorder="1" applyAlignment="1" applyProtection="1">
      <alignment horizontal="right"/>
    </xf>
    <xf numFmtId="0" fontId="0" fillId="0" borderId="0" xfId="0" applyBorder="1" applyAlignment="1" applyProtection="1">
      <alignment horizontal="right"/>
    </xf>
    <xf numFmtId="164" fontId="0" fillId="0" borderId="12" xfId="0" applyNumberFormat="1" applyBorder="1" applyProtection="1"/>
    <xf numFmtId="0" fontId="7" fillId="0" borderId="0" xfId="0" applyFont="1" applyBorder="1" applyProtection="1">
      <protection locked="0"/>
    </xf>
    <xf numFmtId="0" fontId="5" fillId="0" borderId="12" xfId="0" applyFont="1" applyBorder="1" applyAlignment="1" applyProtection="1">
      <alignment horizontal="left"/>
      <protection locked="0"/>
    </xf>
    <xf numFmtId="0" fontId="7" fillId="0" borderId="10" xfId="0" applyFont="1" applyBorder="1" applyProtection="1">
      <protection locked="0"/>
    </xf>
    <xf numFmtId="0" fontId="0" fillId="0" borderId="0" xfId="0" applyFill="1" applyBorder="1" applyProtection="1"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protection locked="0"/>
    </xf>
    <xf numFmtId="0" fontId="13" fillId="0" borderId="0" xfId="0" applyFont="1" applyBorder="1" applyProtection="1">
      <protection locked="0"/>
    </xf>
    <xf numFmtId="0" fontId="5" fillId="5" borderId="13" xfId="0" applyFont="1" applyFill="1" applyBorder="1" applyProtection="1">
      <protection locked="0"/>
    </xf>
    <xf numFmtId="0" fontId="5" fillId="5" borderId="23" xfId="0" applyFont="1" applyFill="1" applyBorder="1" applyProtection="1">
      <protection locked="0"/>
    </xf>
    <xf numFmtId="0" fontId="0" fillId="5" borderId="9" xfId="0" applyFill="1" applyBorder="1" applyProtection="1">
      <protection locked="0"/>
    </xf>
    <xf numFmtId="0" fontId="0" fillId="5" borderId="11" xfId="0" applyFill="1" applyBorder="1" applyProtection="1">
      <protection locked="0"/>
    </xf>
    <xf numFmtId="0" fontId="5" fillId="5" borderId="14" xfId="0" applyFont="1" applyFill="1" applyBorder="1" applyProtection="1">
      <protection locked="0"/>
    </xf>
    <xf numFmtId="0" fontId="14" fillId="0" borderId="12" xfId="0" applyFont="1" applyBorder="1" applyAlignment="1" applyProtection="1">
      <alignment horizontal="center"/>
      <protection locked="0"/>
    </xf>
    <xf numFmtId="0" fontId="15" fillId="0" borderId="10" xfId="0" applyFont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168" fontId="15" fillId="0" borderId="12" xfId="0" applyNumberFormat="1" applyFont="1" applyBorder="1" applyAlignment="1" applyProtection="1">
      <alignment horizontal="center"/>
      <protection locked="0"/>
    </xf>
    <xf numFmtId="0" fontId="6" fillId="6" borderId="24" xfId="0" applyFont="1" applyFill="1" applyBorder="1" applyAlignment="1" applyProtection="1">
      <alignment horizontal="left"/>
      <protection locked="0"/>
    </xf>
    <xf numFmtId="2" fontId="15" fillId="0" borderId="12" xfId="0" applyNumberFormat="1" applyFont="1" applyBorder="1" applyAlignment="1" applyProtection="1">
      <alignment horizontal="center"/>
      <protection locked="0"/>
    </xf>
    <xf numFmtId="164" fontId="3" fillId="0" borderId="12" xfId="0" applyNumberFormat="1" applyFont="1" applyBorder="1" applyAlignment="1" applyProtection="1">
      <alignment horizontal="centerContinuous"/>
      <protection locked="0"/>
    </xf>
    <xf numFmtId="0" fontId="3" fillId="0" borderId="12" xfId="0" applyFont="1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right"/>
      <protection locked="0"/>
    </xf>
    <xf numFmtId="14" fontId="0" fillId="0" borderId="0" xfId="0" applyNumberFormat="1" applyBorder="1" applyAlignment="1" applyProtection="1">
      <alignment horizontal="center"/>
      <protection locked="0"/>
    </xf>
    <xf numFmtId="0" fontId="5" fillId="5" borderId="17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right"/>
      <protection locked="0"/>
    </xf>
    <xf numFmtId="0" fontId="15" fillId="0" borderId="0" xfId="0" applyFont="1" applyBorder="1" applyAlignment="1" applyProtection="1">
      <alignment horizontal="left"/>
      <protection locked="0"/>
    </xf>
    <xf numFmtId="2" fontId="15" fillId="0" borderId="0" xfId="0" applyNumberFormat="1" applyFont="1" applyFill="1" applyBorder="1" applyProtection="1">
      <protection locked="0"/>
    </xf>
    <xf numFmtId="9" fontId="1" fillId="0" borderId="0" xfId="1" applyFill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16" fillId="0" borderId="0" xfId="0" applyFont="1" applyAlignment="1" applyProtection="1">
      <alignment horizontal="center"/>
      <protection locked="0"/>
    </xf>
    <xf numFmtId="0" fontId="5" fillId="2" borderId="18" xfId="0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6" fillId="6" borderId="24" xfId="0" applyFont="1" applyFill="1" applyBorder="1" applyAlignment="1" applyProtection="1">
      <alignment horizontal="center"/>
      <protection locked="0"/>
    </xf>
    <xf numFmtId="0" fontId="6" fillId="6" borderId="25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2" fontId="0" fillId="0" borderId="18" xfId="0" applyNumberFormat="1" applyFill="1" applyBorder="1" applyAlignment="1" applyProtection="1">
      <alignment horizontal="center"/>
      <protection locked="0"/>
    </xf>
    <xf numFmtId="164" fontId="0" fillId="0" borderId="18" xfId="0" applyNumberFormat="1" applyFill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Fill="1" applyBorder="1" applyProtection="1">
      <protection locked="0"/>
    </xf>
    <xf numFmtId="0" fontId="5" fillId="0" borderId="10" xfId="0" applyFont="1" applyFill="1" applyBorder="1" applyProtection="1">
      <protection locked="0"/>
    </xf>
    <xf numFmtId="0" fontId="0" fillId="0" borderId="10" xfId="0" applyFill="1" applyBorder="1" applyProtection="1">
      <protection locked="0"/>
    </xf>
    <xf numFmtId="2" fontId="0" fillId="0" borderId="10" xfId="0" applyNumberFormat="1" applyFill="1" applyBorder="1" applyProtection="1">
      <protection locked="0"/>
    </xf>
    <xf numFmtId="164" fontId="3" fillId="0" borderId="10" xfId="0" applyNumberFormat="1" applyFont="1" applyFill="1" applyBorder="1" applyProtection="1">
      <protection locked="0"/>
    </xf>
    <xf numFmtId="164" fontId="3" fillId="0" borderId="10" xfId="0" applyNumberFormat="1" applyFont="1" applyFill="1" applyBorder="1" applyAlignment="1" applyProtection="1">
      <alignment horizontal="center"/>
      <protection locked="0"/>
    </xf>
    <xf numFmtId="2" fontId="3" fillId="0" borderId="10" xfId="0" applyNumberFormat="1" applyFont="1" applyFill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right"/>
      <protection locked="0"/>
    </xf>
    <xf numFmtId="2" fontId="7" fillId="0" borderId="10" xfId="0" applyNumberFormat="1" applyFont="1" applyBorder="1" applyProtection="1">
      <protection locked="0"/>
    </xf>
    <xf numFmtId="0" fontId="7" fillId="0" borderId="10" xfId="0" quotePrefix="1" applyFont="1" applyBorder="1" applyAlignment="1" applyProtection="1">
      <alignment horizontal="center"/>
      <protection locked="0"/>
    </xf>
    <xf numFmtId="2" fontId="7" fillId="0" borderId="10" xfId="0" applyNumberFormat="1" applyFont="1" applyBorder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7" fontId="7" fillId="0" borderId="0" xfId="0" applyNumberFormat="1" applyFont="1" applyFill="1" applyProtection="1">
      <protection locked="0"/>
    </xf>
    <xf numFmtId="0" fontId="17" fillId="0" borderId="0" xfId="0" applyFont="1" applyBorder="1" applyProtection="1">
      <protection locked="0"/>
    </xf>
    <xf numFmtId="0" fontId="18" fillId="0" borderId="0" xfId="0" applyFont="1" applyBorder="1" applyProtection="1">
      <protection locked="0"/>
    </xf>
    <xf numFmtId="2" fontId="0" fillId="0" borderId="0" xfId="0" applyNumberFormat="1" applyBorder="1" applyProtection="1">
      <protection locked="0"/>
    </xf>
    <xf numFmtId="164" fontId="0" fillId="0" borderId="0" xfId="0" applyNumberFormat="1" applyBorder="1" applyAlignment="1" applyProtection="1">
      <alignment horizontal="center"/>
      <protection locked="0"/>
    </xf>
    <xf numFmtId="166" fontId="0" fillId="0" borderId="0" xfId="0" applyNumberFormat="1" applyBorder="1" applyProtection="1">
      <protection locked="0"/>
    </xf>
    <xf numFmtId="2" fontId="19" fillId="0" borderId="0" xfId="0" applyNumberFormat="1" applyFont="1" applyBorder="1" applyAlignment="1" applyProtection="1">
      <alignment horizontal="center"/>
      <protection locked="0"/>
    </xf>
    <xf numFmtId="9" fontId="1" fillId="0" borderId="0" xfId="1" applyBorder="1" applyProtection="1">
      <protection locked="0"/>
    </xf>
    <xf numFmtId="167" fontId="5" fillId="0" borderId="0" xfId="0" applyNumberFormat="1" applyFont="1" applyBorder="1" applyAlignment="1" applyProtection="1">
      <alignment horizontal="left"/>
      <protection locked="0"/>
    </xf>
    <xf numFmtId="166" fontId="1" fillId="0" borderId="0" xfId="1" applyNumberFormat="1" applyBorder="1" applyProtection="1">
      <protection locked="0"/>
    </xf>
    <xf numFmtId="166" fontId="3" fillId="0" borderId="0" xfId="0" applyNumberFormat="1" applyFont="1" applyFill="1" applyBorder="1" applyProtection="1"/>
    <xf numFmtId="0" fontId="7" fillId="0" borderId="0" xfId="0" applyFont="1" applyAlignment="1" applyProtection="1">
      <alignment horizontal="center"/>
    </xf>
    <xf numFmtId="0" fontId="0" fillId="0" borderId="0" xfId="0" applyFill="1" applyBorder="1" applyProtection="1"/>
    <xf numFmtId="1" fontId="7" fillId="0" borderId="0" xfId="0" applyNumberFormat="1" applyFont="1" applyAlignment="1" applyProtection="1">
      <alignment horizontal="center"/>
    </xf>
    <xf numFmtId="0" fontId="7" fillId="0" borderId="0" xfId="0" applyFont="1" applyBorder="1" applyProtection="1"/>
    <xf numFmtId="0" fontId="0" fillId="0" borderId="0" xfId="0" applyBorder="1" applyProtection="1"/>
    <xf numFmtId="0" fontId="7" fillId="0" borderId="0" xfId="0" applyFont="1" applyProtection="1"/>
    <xf numFmtId="2" fontId="3" fillId="0" borderId="10" xfId="0" applyNumberFormat="1" applyFont="1" applyFill="1" applyBorder="1" applyAlignment="1" applyProtection="1">
      <alignment horizontal="center"/>
    </xf>
    <xf numFmtId="0" fontId="0" fillId="0" borderId="10" xfId="0" applyFill="1" applyBorder="1" applyAlignment="1" applyProtection="1">
      <alignment horizontal="center"/>
    </xf>
    <xf numFmtId="0" fontId="0" fillId="0" borderId="10" xfId="0" applyBorder="1" applyAlignment="1" applyProtection="1">
      <alignment horizontal="right"/>
    </xf>
    <xf numFmtId="10" fontId="1" fillId="0" borderId="10" xfId="1" applyNumberForma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164" fontId="5" fillId="0" borderId="0" xfId="0" applyNumberFormat="1" applyFont="1" applyFill="1" applyAlignment="1" applyProtection="1">
      <alignment horizontal="center"/>
    </xf>
    <xf numFmtId="167" fontId="7" fillId="0" borderId="0" xfId="0" applyNumberFormat="1" applyFont="1" applyFill="1" applyAlignment="1" applyProtection="1">
      <alignment horizontal="center"/>
    </xf>
    <xf numFmtId="164" fontId="5" fillId="5" borderId="23" xfId="0" applyNumberFormat="1" applyFont="1" applyFill="1" applyBorder="1" applyProtection="1"/>
    <xf numFmtId="0" fontId="0" fillId="5" borderId="14" xfId="0" applyFill="1" applyBorder="1" applyProtection="1"/>
    <xf numFmtId="2" fontId="0" fillId="5" borderId="16" xfId="0" applyNumberFormat="1" applyFill="1" applyBorder="1" applyProtection="1"/>
    <xf numFmtId="164" fontId="5" fillId="5" borderId="16" xfId="0" applyNumberFormat="1" applyFont="1" applyFill="1" applyBorder="1" applyProtection="1"/>
    <xf numFmtId="0" fontId="5" fillId="0" borderId="0" xfId="0" applyFont="1" applyFill="1" applyBorder="1" applyProtection="1"/>
    <xf numFmtId="2" fontId="0" fillId="5" borderId="14" xfId="0" applyNumberFormat="1" applyFill="1" applyBorder="1" applyProtection="1"/>
    <xf numFmtId="0" fontId="0" fillId="5" borderId="17" xfId="0" applyFill="1" applyBorder="1" applyProtection="1"/>
    <xf numFmtId="2" fontId="0" fillId="5" borderId="15" xfId="0" applyNumberFormat="1" applyFill="1" applyBorder="1" applyProtection="1"/>
    <xf numFmtId="0" fontId="0" fillId="7" borderId="0" xfId="0" applyFill="1" applyBorder="1" applyProtection="1"/>
    <xf numFmtId="164" fontId="5" fillId="5" borderId="15" xfId="0" applyNumberFormat="1" applyFont="1" applyFill="1" applyBorder="1" applyProtection="1"/>
    <xf numFmtId="2" fontId="7" fillId="0" borderId="18" xfId="0" applyNumberFormat="1" applyFont="1" applyBorder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Border="1" applyAlignment="1">
      <alignment horizontal="center"/>
    </xf>
    <xf numFmtId="0" fontId="26" fillId="8" borderId="26" xfId="0" applyFont="1" applyFill="1" applyBorder="1" applyAlignment="1">
      <alignment horizontal="center"/>
    </xf>
    <xf numFmtId="0" fontId="5" fillId="9" borderId="26" xfId="0" applyFont="1" applyFill="1" applyBorder="1" applyAlignment="1">
      <alignment horizontal="center"/>
    </xf>
    <xf numFmtId="0" fontId="5" fillId="10" borderId="26" xfId="0" applyFont="1" applyFill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11" borderId="2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4" fontId="0" fillId="8" borderId="18" xfId="0" applyNumberFormat="1" applyFill="1" applyBorder="1"/>
    <xf numFmtId="4" fontId="0" fillId="9" borderId="18" xfId="0" applyNumberFormat="1" applyFill="1" applyBorder="1"/>
    <xf numFmtId="4" fontId="0" fillId="10" borderId="18" xfId="0" applyNumberFormat="1" applyFill="1" applyBorder="1"/>
    <xf numFmtId="4" fontId="0" fillId="0" borderId="18" xfId="0" applyNumberFormat="1" applyFill="1" applyBorder="1"/>
    <xf numFmtId="4" fontId="0" fillId="11" borderId="18" xfId="0" applyNumberFormat="1" applyFill="1" applyBorder="1" applyAlignment="1">
      <alignment horizontal="right"/>
    </xf>
    <xf numFmtId="4" fontId="1" fillId="0" borderId="18" xfId="1" applyNumberFormat="1" applyBorder="1"/>
    <xf numFmtId="14" fontId="6" fillId="0" borderId="12" xfId="0" applyNumberFormat="1" applyFont="1" applyBorder="1" applyProtection="1">
      <protection locked="0"/>
    </xf>
    <xf numFmtId="10" fontId="27" fillId="0" borderId="12" xfId="1" applyNumberFormat="1" applyFont="1" applyBorder="1" applyProtection="1"/>
    <xf numFmtId="0" fontId="3" fillId="0" borderId="12" xfId="0" applyFont="1" applyBorder="1" applyProtection="1">
      <protection locked="0"/>
    </xf>
    <xf numFmtId="0" fontId="3" fillId="0" borderId="12" xfId="0" applyFont="1" applyBorder="1" applyAlignment="1" applyProtection="1">
      <alignment horizontal="right"/>
      <protection locked="0"/>
    </xf>
    <xf numFmtId="0" fontId="15" fillId="0" borderId="12" xfId="0" applyFont="1" applyBorder="1" applyAlignment="1" applyProtection="1">
      <alignment horizontal="left"/>
      <protection locked="0"/>
    </xf>
    <xf numFmtId="164" fontId="28" fillId="12" borderId="18" xfId="2" applyNumberFormat="1" applyBorder="1" applyProtection="1">
      <protection locked="0"/>
    </xf>
    <xf numFmtId="164" fontId="28" fillId="12" borderId="19" xfId="2" applyNumberFormat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10" xfId="0" applyFont="1" applyBorder="1" applyProtection="1">
      <protection locked="0"/>
    </xf>
    <xf numFmtId="14" fontId="3" fillId="0" borderId="10" xfId="0" applyNumberFormat="1" applyFont="1" applyBorder="1" applyProtection="1">
      <protection locked="0"/>
    </xf>
    <xf numFmtId="20" fontId="5" fillId="0" borderId="10" xfId="0" applyNumberFormat="1" applyFont="1" applyBorder="1" applyAlignment="1" applyProtection="1">
      <alignment horizontal="right"/>
      <protection locked="0"/>
    </xf>
    <xf numFmtId="164" fontId="1" fillId="0" borderId="18" xfId="0" applyNumberFormat="1" applyFont="1" applyFill="1" applyBorder="1" applyAlignment="1" applyProtection="1">
      <alignment horizontal="center"/>
      <protection locked="0"/>
    </xf>
    <xf numFmtId="164" fontId="1" fillId="0" borderId="18" xfId="0" applyNumberFormat="1" applyFont="1" applyBorder="1" applyAlignment="1" applyProtection="1">
      <alignment horizontal="center"/>
      <protection locked="0"/>
    </xf>
    <xf numFmtId="164" fontId="1" fillId="0" borderId="19" xfId="0" applyNumberFormat="1" applyFont="1" applyBorder="1" applyAlignment="1" applyProtection="1">
      <alignment horizontal="center"/>
      <protection locked="0"/>
    </xf>
    <xf numFmtId="2" fontId="1" fillId="0" borderId="18" xfId="0" applyNumberFormat="1" applyFont="1" applyFill="1" applyBorder="1" applyAlignment="1" applyProtection="1">
      <alignment horizontal="center"/>
      <protection locked="0"/>
    </xf>
    <xf numFmtId="2" fontId="1" fillId="0" borderId="18" xfId="0" applyNumberFormat="1" applyFont="1" applyBorder="1" applyAlignment="1" applyProtection="1">
      <alignment horizontal="center"/>
      <protection locked="0"/>
    </xf>
    <xf numFmtId="3" fontId="5" fillId="0" borderId="15" xfId="0" applyNumberFormat="1" applyFont="1" applyBorder="1" applyAlignment="1" applyProtection="1">
      <protection locked="0"/>
    </xf>
    <xf numFmtId="164" fontId="0" fillId="0" borderId="18" xfId="0" applyNumberFormat="1" applyBorder="1" applyAlignment="1" applyProtection="1">
      <alignment horizontal="center"/>
      <protection locked="0"/>
    </xf>
    <xf numFmtId="49" fontId="5" fillId="0" borderId="23" xfId="0" applyNumberFormat="1" applyFont="1" applyBorder="1" applyAlignment="1" applyProtection="1">
      <alignment horizontal="center"/>
      <protection locked="0"/>
    </xf>
    <xf numFmtId="2" fontId="5" fillId="0" borderId="10" xfId="0" applyNumberFormat="1" applyFont="1" applyBorder="1" applyAlignment="1" applyProtection="1">
      <alignment horizontal="right"/>
      <protection locked="0"/>
    </xf>
    <xf numFmtId="0" fontId="5" fillId="6" borderId="27" xfId="0" applyFont="1" applyFill="1" applyBorder="1" applyAlignment="1">
      <alignment horizontal="center"/>
    </xf>
    <xf numFmtId="0" fontId="0" fillId="0" borderId="28" xfId="0" applyBorder="1" applyAlignment="1"/>
    <xf numFmtId="0" fontId="0" fillId="0" borderId="29" xfId="0" applyBorder="1" applyAlignment="1"/>
    <xf numFmtId="169" fontId="5" fillId="0" borderId="12" xfId="0" applyNumberFormat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3" fillId="0" borderId="0" xfId="0" quotePrefix="1" applyFont="1" applyBorder="1" applyAlignment="1" applyProtection="1">
      <alignment horizontal="center"/>
      <protection locked="0"/>
    </xf>
    <xf numFmtId="1" fontId="1" fillId="0" borderId="0" xfId="0" applyNumberFormat="1" applyFont="1" applyProtection="1">
      <protection locked="0"/>
    </xf>
  </cellXfs>
  <cellStyles count="3">
    <cellStyle name="Accent3" xfId="2" builtinId="37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TRINITY RIVER at Douglas City-- BLM#2019-20-- May 1, 2019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Sieve-Analyzed Cumulative Particle Size Distribution</a:t>
            </a:r>
          </a:p>
        </c:rich>
      </c:tx>
      <c:layout>
        <c:manualLayout>
          <c:xMode val="edge"/>
          <c:yMode val="edge"/>
          <c:x val="0.30805925925925925"/>
          <c:y val="2.17527647541687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922308546059936E-2"/>
          <c:y val="0.12234910277324633"/>
          <c:w val="0.88013318534961149"/>
          <c:h val="0.77324632952691685"/>
        </c:manualLayout>
      </c:layout>
      <c:scatterChart>
        <c:scatterStyle val="lineMarker"/>
        <c:varyColors val="0"/>
        <c:ser>
          <c:idx val="3"/>
          <c:order val="0"/>
          <c:tx>
            <c:v>Sample Cumulative PSD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PSA!$C$29:$C$49</c:f>
              <c:numCache>
                <c:formatCode>General</c:formatCode>
                <c:ptCount val="21"/>
                <c:pt idx="0">
                  <c:v>256</c:v>
                </c:pt>
                <c:pt idx="1">
                  <c:v>180</c:v>
                </c:pt>
                <c:pt idx="2">
                  <c:v>128</c:v>
                </c:pt>
                <c:pt idx="3">
                  <c:v>90</c:v>
                </c:pt>
                <c:pt idx="4">
                  <c:v>64</c:v>
                </c:pt>
                <c:pt idx="5">
                  <c:v>45</c:v>
                </c:pt>
                <c:pt idx="6">
                  <c:v>31.5</c:v>
                </c:pt>
                <c:pt idx="7">
                  <c:v>22.4</c:v>
                </c:pt>
                <c:pt idx="8">
                  <c:v>16</c:v>
                </c:pt>
                <c:pt idx="9">
                  <c:v>11.2</c:v>
                </c:pt>
                <c:pt idx="10">
                  <c:v>8</c:v>
                </c:pt>
                <c:pt idx="11">
                  <c:v>5.6</c:v>
                </c:pt>
                <c:pt idx="12">
                  <c:v>4</c:v>
                </c:pt>
                <c:pt idx="13">
                  <c:v>2.8</c:v>
                </c:pt>
                <c:pt idx="14">
                  <c:v>2</c:v>
                </c:pt>
                <c:pt idx="15">
                  <c:v>1</c:v>
                </c:pt>
                <c:pt idx="16">
                  <c:v>0.85</c:v>
                </c:pt>
                <c:pt idx="17">
                  <c:v>0.5</c:v>
                </c:pt>
                <c:pt idx="18">
                  <c:v>0.25</c:v>
                </c:pt>
                <c:pt idx="19">
                  <c:v>0.125</c:v>
                </c:pt>
                <c:pt idx="20">
                  <c:v>6.3E-2</c:v>
                </c:pt>
              </c:numCache>
            </c:numRef>
          </c:xVal>
          <c:yVal>
            <c:numRef>
              <c:f>PSA!$L$29:$L$49</c:f>
              <c:numCache>
                <c:formatCode>0.0%</c:formatCode>
                <c:ptCount val="21"/>
                <c:pt idx="0">
                  <c:v>1.0000000000000004</c:v>
                </c:pt>
                <c:pt idx="1">
                  <c:v>1.0000000000000004</c:v>
                </c:pt>
                <c:pt idx="2">
                  <c:v>1.0000000000000004</c:v>
                </c:pt>
                <c:pt idx="3">
                  <c:v>1.0000000000000004</c:v>
                </c:pt>
                <c:pt idx="4">
                  <c:v>0.83778226524186306</c:v>
                </c:pt>
                <c:pt idx="5">
                  <c:v>0.82887621759972541</c:v>
                </c:pt>
                <c:pt idx="6">
                  <c:v>0.75262547338313224</c:v>
                </c:pt>
                <c:pt idx="7">
                  <c:v>0.69923215261197036</c:v>
                </c:pt>
                <c:pt idx="8">
                  <c:v>0.66460229679050864</c:v>
                </c:pt>
                <c:pt idx="9">
                  <c:v>0.63534921404589917</c:v>
                </c:pt>
                <c:pt idx="10">
                  <c:v>0.61218489716000823</c:v>
                </c:pt>
                <c:pt idx="11">
                  <c:v>0.59329253696531503</c:v>
                </c:pt>
                <c:pt idx="12">
                  <c:v>0.5748236897184561</c:v>
                </c:pt>
                <c:pt idx="13">
                  <c:v>0.55218722955015576</c:v>
                </c:pt>
                <c:pt idx="14">
                  <c:v>0.52081044419756584</c:v>
                </c:pt>
                <c:pt idx="15">
                  <c:v>0.31844490955850319</c:v>
                </c:pt>
                <c:pt idx="16">
                  <c:v>0.23080841870085875</c:v>
                </c:pt>
                <c:pt idx="17">
                  <c:v>1.9156288553488464E-2</c:v>
                </c:pt>
                <c:pt idx="18">
                  <c:v>1.5774322839623631E-3</c:v>
                </c:pt>
                <c:pt idx="19">
                  <c:v>7.2426851948466473E-4</c:v>
                </c:pt>
                <c:pt idx="20">
                  <c:v>3.6213425974233226E-4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17-4EDA-9808-9EE2E8901E38}"/>
            </c:ext>
          </c:extLst>
        </c:ser>
        <c:ser>
          <c:idx val="0"/>
          <c:order val="1"/>
          <c:tx>
            <c:v>D5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'Size Frax'!$X$2</c:f>
              <c:numCache>
                <c:formatCode>0.00</c:formatCode>
                <c:ptCount val="1"/>
                <c:pt idx="0">
                  <c:v>0.62846767455129671</c:v>
                </c:pt>
              </c:numCache>
            </c:numRef>
          </c:xVal>
          <c:yVal>
            <c:numRef>
              <c:f>'Size Frax'!$W$2</c:f>
              <c:numCache>
                <c:formatCode>General</c:formatCode>
                <c:ptCount val="1"/>
                <c:pt idx="0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17-4EDA-9808-9EE2E8901E38}"/>
            </c:ext>
          </c:extLst>
        </c:ser>
        <c:ser>
          <c:idx val="1"/>
          <c:order val="2"/>
          <c:tx>
            <c:v>D16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'Size Frax'!$X$3</c:f>
              <c:numCache>
                <c:formatCode>0.00</c:formatCode>
                <c:ptCount val="1"/>
                <c:pt idx="0">
                  <c:v>1.0032858484762612</c:v>
                </c:pt>
              </c:numCache>
            </c:numRef>
          </c:xVal>
          <c:yVal>
            <c:numRef>
              <c:f>'Size Frax'!$W$3</c:f>
              <c:numCache>
                <c:formatCode>General</c:formatCode>
                <c:ptCount val="1"/>
                <c:pt idx="0">
                  <c:v>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17-4EDA-9808-9EE2E8901E38}"/>
            </c:ext>
          </c:extLst>
        </c:ser>
        <c:ser>
          <c:idx val="2"/>
          <c:order val="3"/>
          <c:tx>
            <c:v>D25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00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'Size Frax'!$X$4</c:f>
              <c:numCache>
                <c:formatCode>0.00</c:formatCode>
                <c:ptCount val="1"/>
                <c:pt idx="0">
                  <c:v>1.3772230430202659</c:v>
                </c:pt>
              </c:numCache>
            </c:numRef>
          </c:xVal>
          <c:yVal>
            <c:numRef>
              <c:f>'Size Frax'!$W$4</c:f>
              <c:numCache>
                <c:formatCode>General</c:formatCode>
                <c:ptCount val="1"/>
                <c:pt idx="0">
                  <c:v>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17-4EDA-9808-9EE2E8901E38}"/>
            </c:ext>
          </c:extLst>
        </c:ser>
        <c:ser>
          <c:idx val="4"/>
          <c:order val="4"/>
          <c:tx>
            <c:v>D35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800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'Size Frax'!$X$5</c:f>
              <c:numCache>
                <c:formatCode>0.00</c:formatCode>
                <c:ptCount val="1"/>
                <c:pt idx="0">
                  <c:v>1.958260645160107</c:v>
                </c:pt>
              </c:numCache>
            </c:numRef>
          </c:xVal>
          <c:yVal>
            <c:numRef>
              <c:f>'Size Frax'!$W$5</c:f>
              <c:numCache>
                <c:formatCode>0.00</c:formatCode>
                <c:ptCount val="1"/>
                <c:pt idx="0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17-4EDA-9808-9EE2E8901E38}"/>
            </c:ext>
          </c:extLst>
        </c:ser>
        <c:ser>
          <c:idx val="5"/>
          <c:order val="5"/>
          <c:tx>
            <c:v>D50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FF66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'Size Frax'!$X$6</c:f>
              <c:numCache>
                <c:formatCode>0.00</c:formatCode>
                <c:ptCount val="1"/>
                <c:pt idx="0">
                  <c:v>8.5716758455478015</c:v>
                </c:pt>
              </c:numCache>
            </c:numRef>
          </c:xVal>
          <c:yVal>
            <c:numRef>
              <c:f>'Size Frax'!$W$6</c:f>
              <c:numCache>
                <c:formatCode>0.00</c:formatCode>
                <c:ptCount val="1"/>
                <c:pt idx="0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17-4EDA-9808-9EE2E8901E38}"/>
            </c:ext>
          </c:extLst>
        </c:ser>
        <c:ser>
          <c:idx val="6"/>
          <c:order val="6"/>
          <c:tx>
            <c:v>D65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0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'Size Frax'!$X$7</c:f>
              <c:numCache>
                <c:formatCode>0.00</c:formatCode>
                <c:ptCount val="1"/>
                <c:pt idx="0">
                  <c:v>18.540089803354523</c:v>
                </c:pt>
              </c:numCache>
            </c:numRef>
          </c:xVal>
          <c:yVal>
            <c:numRef>
              <c:f>'Size Frax'!$W$7</c:f>
              <c:numCache>
                <c:formatCode>General</c:formatCode>
                <c:ptCount val="1"/>
                <c:pt idx="0">
                  <c:v>0.65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517-4EDA-9808-9EE2E8901E38}"/>
            </c:ext>
          </c:extLst>
        </c:ser>
        <c:ser>
          <c:idx val="7"/>
          <c:order val="7"/>
          <c:tx>
            <c:v>D75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'Size Frax'!$X$8</c:f>
              <c:numCache>
                <c:formatCode>0.00</c:formatCode>
                <c:ptCount val="1"/>
                <c:pt idx="0">
                  <c:v>26.867011243337945</c:v>
                </c:pt>
              </c:numCache>
            </c:numRef>
          </c:xVal>
          <c:yVal>
            <c:numRef>
              <c:f>'Size Frax'!$W$8</c:f>
              <c:numCache>
                <c:formatCode>General</c:formatCode>
                <c:ptCount val="1"/>
                <c:pt idx="0">
                  <c:v>0.75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517-4EDA-9808-9EE2E8901E38}"/>
            </c:ext>
          </c:extLst>
        </c:ser>
        <c:ser>
          <c:idx val="8"/>
          <c:order val="8"/>
          <c:tx>
            <c:v>D84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'Size Frax'!$X$9</c:f>
              <c:numCache>
                <c:formatCode>0.00</c:formatCode>
                <c:ptCount val="1"/>
                <c:pt idx="0">
                  <c:v>37.708845049747836</c:v>
                </c:pt>
              </c:numCache>
            </c:numRef>
          </c:xVal>
          <c:yVal>
            <c:numRef>
              <c:f>'Size Frax'!$W$9</c:f>
              <c:numCache>
                <c:formatCode>General</c:formatCode>
                <c:ptCount val="1"/>
                <c:pt idx="0">
                  <c:v>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517-4EDA-9808-9EE2E8901E38}"/>
            </c:ext>
          </c:extLst>
        </c:ser>
        <c:ser>
          <c:idx val="9"/>
          <c:order val="9"/>
          <c:tx>
            <c:v>D90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'Size Frax'!$X$10</c:f>
              <c:numCache>
                <c:formatCode>0.00</c:formatCode>
                <c:ptCount val="1"/>
                <c:pt idx="0">
                  <c:v>47.393523482203243</c:v>
                </c:pt>
              </c:numCache>
            </c:numRef>
          </c:xVal>
          <c:yVal>
            <c:numRef>
              <c:f>'Size Frax'!$W$10</c:f>
              <c:numCache>
                <c:formatCode>General</c:formatCode>
                <c:ptCount val="1"/>
                <c:pt idx="0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517-4EDA-9808-9EE2E8901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617104"/>
        <c:axId val="310613968"/>
      </c:scatterChart>
      <c:valAx>
        <c:axId val="310617104"/>
        <c:scaling>
          <c:logBase val="10"/>
          <c:orientation val="minMax"/>
          <c:max val="1000"/>
          <c:min val="0.0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GRAIN SIZE DIAMETER (mm)</a:t>
                </a:r>
              </a:p>
            </c:rich>
          </c:tx>
          <c:layout>
            <c:manualLayout>
              <c:xMode val="edge"/>
              <c:yMode val="edge"/>
              <c:x val="0.41398448527267429"/>
              <c:y val="0.93964103575844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10613968"/>
        <c:crosses val="autoZero"/>
        <c:crossBetween val="midCat"/>
      </c:valAx>
      <c:valAx>
        <c:axId val="310613968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CUMULATIVE PERCENT FINER </a:t>
                </a:r>
              </a:p>
            </c:rich>
          </c:tx>
          <c:layout>
            <c:manualLayout>
              <c:xMode val="edge"/>
              <c:yMode val="edge"/>
              <c:x val="9.988918051910177E-3"/>
              <c:y val="0.3637847242993433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10617104"/>
        <c:crossesAt val="1E-3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2131000291630216E-2"/>
          <c:y val="0.13485404597104966"/>
          <c:w val="0.18312989209682123"/>
          <c:h val="0.1995561240939632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SIEVE-ANALYZED CUMULATIVE PARTICLE SIZE DISTRIBUTION</a:t>
            </a:r>
          </a:p>
        </c:rich>
      </c:tx>
      <c:layout>
        <c:manualLayout>
          <c:xMode val="edge"/>
          <c:yMode val="edge"/>
          <c:x val="0.1635434412265758"/>
          <c:y val="3.5190615835777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69335604770017"/>
          <c:y val="0.19648093841642228"/>
          <c:w val="0.74616695059625215"/>
          <c:h val="0.59824046920821117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'Size Frax'!$C$22:$C$43</c:f>
              <c:numCache>
                <c:formatCode>General</c:formatCode>
                <c:ptCount val="22"/>
                <c:pt idx="0">
                  <c:v>512</c:v>
                </c:pt>
                <c:pt idx="1">
                  <c:v>256</c:v>
                </c:pt>
                <c:pt idx="2">
                  <c:v>180</c:v>
                </c:pt>
                <c:pt idx="3">
                  <c:v>128</c:v>
                </c:pt>
                <c:pt idx="4">
                  <c:v>90</c:v>
                </c:pt>
                <c:pt idx="5">
                  <c:v>64</c:v>
                </c:pt>
                <c:pt idx="6">
                  <c:v>45</c:v>
                </c:pt>
                <c:pt idx="7">
                  <c:v>32</c:v>
                </c:pt>
                <c:pt idx="8">
                  <c:v>22.4</c:v>
                </c:pt>
                <c:pt idx="9">
                  <c:v>16</c:v>
                </c:pt>
                <c:pt idx="10">
                  <c:v>11.2</c:v>
                </c:pt>
                <c:pt idx="11">
                  <c:v>8</c:v>
                </c:pt>
                <c:pt idx="12">
                  <c:v>5.6</c:v>
                </c:pt>
                <c:pt idx="13">
                  <c:v>4</c:v>
                </c:pt>
                <c:pt idx="14">
                  <c:v>2.8</c:v>
                </c:pt>
                <c:pt idx="15">
                  <c:v>2</c:v>
                </c:pt>
                <c:pt idx="16">
                  <c:v>1</c:v>
                </c:pt>
                <c:pt idx="17">
                  <c:v>0.85</c:v>
                </c:pt>
                <c:pt idx="18">
                  <c:v>0.5</c:v>
                </c:pt>
                <c:pt idx="19">
                  <c:v>0.25</c:v>
                </c:pt>
                <c:pt idx="20">
                  <c:v>0.125</c:v>
                </c:pt>
                <c:pt idx="21">
                  <c:v>6.3E-2</c:v>
                </c:pt>
              </c:numCache>
            </c:numRef>
          </c:xVal>
          <c:yVal>
            <c:numRef>
              <c:f>'Size Frax'!$Q$22:$Q$43</c:f>
              <c:numCache>
                <c:formatCode>0.0%</c:formatCode>
                <c:ptCount val="22"/>
                <c:pt idx="0">
                  <c:v>1.0000000000000002</c:v>
                </c:pt>
                <c:pt idx="1">
                  <c:v>1.0000000000000002</c:v>
                </c:pt>
                <c:pt idx="2">
                  <c:v>1.0000000000000002</c:v>
                </c:pt>
                <c:pt idx="3">
                  <c:v>1.0000000000000002</c:v>
                </c:pt>
                <c:pt idx="4">
                  <c:v>1.0000000000000002</c:v>
                </c:pt>
                <c:pt idx="5">
                  <c:v>0.95208084206493315</c:v>
                </c:pt>
                <c:pt idx="6">
                  <c:v>0.89101527013456239</c:v>
                </c:pt>
                <c:pt idx="7">
                  <c:v>0.79262370036233476</c:v>
                </c:pt>
                <c:pt idx="8">
                  <c:v>0.70566939103547488</c:v>
                </c:pt>
                <c:pt idx="9">
                  <c:v>0.60662828304899841</c:v>
                </c:pt>
                <c:pt idx="10">
                  <c:v>0.53761110620548469</c:v>
                </c:pt>
                <c:pt idx="11">
                  <c:v>0.4902935942661043</c:v>
                </c:pt>
                <c:pt idx="12">
                  <c:v>0.45925943663784669</c:v>
                </c:pt>
                <c:pt idx="13">
                  <c:v>0.43264034290828507</c:v>
                </c:pt>
                <c:pt idx="14">
                  <c:v>0.40047473161649721</c:v>
                </c:pt>
                <c:pt idx="15">
                  <c:v>0.35599184036326259</c:v>
                </c:pt>
                <c:pt idx="16">
                  <c:v>0.15906801742678106</c:v>
                </c:pt>
                <c:pt idx="17">
                  <c:v>0.10557540255654652</c:v>
                </c:pt>
                <c:pt idx="18">
                  <c:v>7.9111958537311806E-3</c:v>
                </c:pt>
                <c:pt idx="19">
                  <c:v>9.4886458026212047E-4</c:v>
                </c:pt>
                <c:pt idx="20">
                  <c:v>5.2382114052325259E-4</c:v>
                </c:pt>
                <c:pt idx="21">
                  <c:v>2.8735331137275572E-4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54-475B-903F-52D7A76BE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614360"/>
        <c:axId val="310614752"/>
      </c:scatterChart>
      <c:valAx>
        <c:axId val="310614360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1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0614752"/>
        <c:crossesAt val="0"/>
        <c:crossBetween val="midCat"/>
      </c:valAx>
      <c:valAx>
        <c:axId val="310614752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1050" b="1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0614360"/>
        <c:crossesAt val="0.01"/>
        <c:crossBetween val="midCat"/>
        <c:majorUnit val="0.2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96" workbookViewId="0"/>
  </sheetViews>
  <pageMargins left="0.75" right="0.75" top="1" bottom="1" header="0.5" footer="0.5"/>
  <pageSetup orientation="landscape" horizontalDpi="360" verticalDpi="36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22412</xdr:colOff>
      <xdr:row>1</xdr:row>
      <xdr:rowOff>112058</xdr:rowOff>
    </xdr:from>
    <xdr:to>
      <xdr:col>8</xdr:col>
      <xdr:colOff>290367</xdr:colOff>
      <xdr:row>4</xdr:row>
      <xdr:rowOff>58608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6441" y="280146"/>
          <a:ext cx="3035808" cy="11231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0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466725</xdr:colOff>
      <xdr:row>1</xdr:row>
      <xdr:rowOff>142875</xdr:rowOff>
    </xdr:from>
    <xdr:to>
      <xdr:col>16</xdr:col>
      <xdr:colOff>714375</xdr:colOff>
      <xdr:row>15</xdr:row>
      <xdr:rowOff>133350</xdr:rowOff>
    </xdr:to>
    <xdr:graphicFrame macro="">
      <xdr:nvGraphicFramePr>
        <xdr:cNvPr id="2067" name="Chart 1">
          <a:extLst>
            <a:ext uri="{FF2B5EF4-FFF2-40B4-BE49-F238E27FC236}">
              <a16:creationId xmlns:a16="http://schemas.microsoft.com/office/drawing/2014/main" id="{00000000-0008-0000-0300-000013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share\Documents%20and%20Settings\smokey\Desktop\GMA_4-15-04\Misc.%20GMA\SzFraxComparison\FINAL_PSA_comparison_4-20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WISKI_Computer\Users\GMA\Documents\Projects\Coarse%20Sed%20Lab\Archive\Bedload_PSA_Template_TRINITYON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A-datasheet"/>
      <sheetName val="GMA.c"/>
      <sheetName val="McB-T"/>
    </sheetNames>
    <sheetDataSet>
      <sheetData sheetId="0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ss 1"/>
      <sheetName val="Average"/>
      <sheetName val="Metadata"/>
      <sheetName val="PSD-Chart"/>
      <sheetName val="Revisions"/>
    </sheetNames>
    <sheetDataSet>
      <sheetData sheetId="0"/>
      <sheetData sheetId="1"/>
      <sheetData sheetId="2"/>
      <sheetData sheetId="3">
        <row r="20">
          <cell r="B20" t="str">
            <v>grams</v>
          </cell>
        </row>
        <row r="21">
          <cell r="B21" t="str">
            <v>kilograms</v>
          </cell>
        </row>
        <row r="22">
          <cell r="B22" t="str">
            <v>milligrams</v>
          </cell>
        </row>
        <row r="23">
          <cell r="B23" t="str">
            <v>micrograms</v>
          </cell>
        </row>
        <row r="24">
          <cell r="B24" t="str">
            <v>pound mass (avoirdupois)</v>
          </cell>
        </row>
        <row r="25">
          <cell r="B25" t="str">
            <v>metric tons</v>
          </cell>
        </row>
        <row r="26">
          <cell r="B26" t="str">
            <v>short tons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zoomScale="80" workbookViewId="0">
      <selection activeCell="P29" sqref="P29"/>
    </sheetView>
  </sheetViews>
  <sheetFormatPr defaultRowHeight="12.75" x14ac:dyDescent="0.2"/>
  <sheetData>
    <row r="1" spans="1:3" s="3" customFormat="1" ht="18" x14ac:dyDescent="0.25">
      <c r="B1" s="4" t="s">
        <v>87</v>
      </c>
    </row>
    <row r="2" spans="1:3" s="5" customFormat="1" ht="18" x14ac:dyDescent="0.25">
      <c r="B2" s="5" t="s">
        <v>88</v>
      </c>
    </row>
    <row r="3" spans="1:3" s="5" customFormat="1" ht="18" x14ac:dyDescent="0.25"/>
    <row r="4" spans="1:3" x14ac:dyDescent="0.2">
      <c r="A4" s="1">
        <v>1</v>
      </c>
      <c r="B4" s="1" t="s">
        <v>70</v>
      </c>
      <c r="C4" s="1"/>
    </row>
    <row r="5" spans="1:3" x14ac:dyDescent="0.2">
      <c r="C5" t="s">
        <v>71</v>
      </c>
    </row>
    <row r="6" spans="1:3" x14ac:dyDescent="0.2">
      <c r="C6" t="s">
        <v>83</v>
      </c>
    </row>
    <row r="7" spans="1:3" x14ac:dyDescent="0.2">
      <c r="C7" t="s">
        <v>72</v>
      </c>
    </row>
    <row r="8" spans="1:3" x14ac:dyDescent="0.2">
      <c r="C8" t="s">
        <v>73</v>
      </c>
    </row>
    <row r="9" spans="1:3" x14ac:dyDescent="0.2">
      <c r="C9" t="s">
        <v>74</v>
      </c>
    </row>
    <row r="10" spans="1:3" x14ac:dyDescent="0.2">
      <c r="C10" t="s">
        <v>84</v>
      </c>
    </row>
    <row r="11" spans="1:3" x14ac:dyDescent="0.2">
      <c r="C11" t="s">
        <v>85</v>
      </c>
    </row>
    <row r="12" spans="1:3" x14ac:dyDescent="0.2">
      <c r="C12" t="s">
        <v>75</v>
      </c>
    </row>
    <row r="13" spans="1:3" x14ac:dyDescent="0.2">
      <c r="C13" t="s">
        <v>76</v>
      </c>
    </row>
    <row r="14" spans="1:3" x14ac:dyDescent="0.2">
      <c r="C14" t="s">
        <v>86</v>
      </c>
    </row>
    <row r="16" spans="1:3" x14ac:dyDescent="0.2">
      <c r="A16" s="1">
        <v>2</v>
      </c>
      <c r="B16" s="1" t="s">
        <v>77</v>
      </c>
    </row>
    <row r="17" spans="1:6" x14ac:dyDescent="0.2">
      <c r="C17" t="s">
        <v>78</v>
      </c>
    </row>
    <row r="18" spans="1:6" x14ac:dyDescent="0.2">
      <c r="C18" t="s">
        <v>79</v>
      </c>
    </row>
    <row r="19" spans="1:6" x14ac:dyDescent="0.2">
      <c r="C19" t="s">
        <v>80</v>
      </c>
    </row>
    <row r="21" spans="1:6" x14ac:dyDescent="0.2">
      <c r="A21" s="1">
        <v>3</v>
      </c>
      <c r="B21" s="1" t="s">
        <v>81</v>
      </c>
    </row>
    <row r="22" spans="1:6" x14ac:dyDescent="0.2">
      <c r="C22" t="s">
        <v>82</v>
      </c>
      <c r="E22" s="2"/>
      <c r="F22" s="2"/>
    </row>
    <row r="24" spans="1:6" x14ac:dyDescent="0.2">
      <c r="A24" s="1">
        <v>4</v>
      </c>
      <c r="B24" s="1" t="s">
        <v>106</v>
      </c>
    </row>
    <row r="25" spans="1:6" x14ac:dyDescent="0.2">
      <c r="C25" t="s">
        <v>112</v>
      </c>
    </row>
    <row r="26" spans="1:6" x14ac:dyDescent="0.2">
      <c r="D26" t="s">
        <v>111</v>
      </c>
    </row>
    <row r="27" spans="1:6" x14ac:dyDescent="0.2">
      <c r="D27" t="s">
        <v>113</v>
      </c>
    </row>
    <row r="28" spans="1:6" x14ac:dyDescent="0.2">
      <c r="D28" t="s">
        <v>114</v>
      </c>
    </row>
    <row r="29" spans="1:6" x14ac:dyDescent="0.2">
      <c r="D29" t="s">
        <v>115</v>
      </c>
    </row>
    <row r="30" spans="1:6" x14ac:dyDescent="0.2">
      <c r="D30" t="s">
        <v>116</v>
      </c>
    </row>
    <row r="31" spans="1:6" x14ac:dyDescent="0.2">
      <c r="C31" t="s">
        <v>110</v>
      </c>
    </row>
    <row r="33" spans="1:4" x14ac:dyDescent="0.2">
      <c r="A33" s="1">
        <v>6</v>
      </c>
      <c r="B33" s="1" t="s">
        <v>117</v>
      </c>
    </row>
    <row r="34" spans="1:4" x14ac:dyDescent="0.2">
      <c r="C34" t="s">
        <v>118</v>
      </c>
    </row>
    <row r="37" spans="1:4" x14ac:dyDescent="0.2">
      <c r="B37" s="1" t="s">
        <v>102</v>
      </c>
    </row>
    <row r="38" spans="1:4" x14ac:dyDescent="0.2">
      <c r="C38" t="s">
        <v>103</v>
      </c>
    </row>
    <row r="39" spans="1:4" x14ac:dyDescent="0.2">
      <c r="D39" t="s">
        <v>104</v>
      </c>
    </row>
    <row r="40" spans="1:4" x14ac:dyDescent="0.2">
      <c r="D40" t="s">
        <v>105</v>
      </c>
    </row>
    <row r="41" spans="1:4" x14ac:dyDescent="0.2">
      <c r="C41" t="s">
        <v>107</v>
      </c>
    </row>
    <row r="42" spans="1:4" x14ac:dyDescent="0.2">
      <c r="D42" t="s">
        <v>108</v>
      </c>
    </row>
    <row r="43" spans="1:4" x14ac:dyDescent="0.2">
      <c r="D43" t="s">
        <v>109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2"/>
  <sheetViews>
    <sheetView tabSelected="1" topLeftCell="A7" zoomScale="85" workbookViewId="0">
      <selection activeCell="N26" sqref="N26:P31"/>
    </sheetView>
  </sheetViews>
  <sheetFormatPr defaultRowHeight="12.75" x14ac:dyDescent="0.2"/>
  <cols>
    <col min="1" max="1" width="5.140625" style="10" customWidth="1"/>
    <col min="2" max="2" width="16.42578125" style="10" customWidth="1"/>
    <col min="3" max="3" width="13.85546875" style="10" bestFit="1" customWidth="1"/>
    <col min="4" max="4" width="11.140625" style="10" customWidth="1"/>
    <col min="5" max="5" width="11" style="10" customWidth="1"/>
    <col min="6" max="6" width="9.140625" style="10"/>
    <col min="7" max="7" width="11.28515625" style="10" customWidth="1"/>
    <col min="8" max="8" width="10.28515625" style="10" customWidth="1"/>
    <col min="9" max="9" width="11.28515625" style="10" customWidth="1"/>
    <col min="10" max="10" width="15" style="10" customWidth="1"/>
    <col min="11" max="11" width="12.140625" style="10" bestFit="1" customWidth="1"/>
    <col min="12" max="12" width="10.7109375" style="10" bestFit="1" customWidth="1"/>
    <col min="13" max="13" width="6.140625" style="30" customWidth="1"/>
    <col min="14" max="14" width="7.28515625" style="10" customWidth="1"/>
    <col min="15" max="16384" width="9.140625" style="10"/>
  </cols>
  <sheetData>
    <row r="1" spans="1:13" ht="13.5" thickBo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9"/>
    </row>
    <row r="2" spans="1:13" ht="60.75" customHeight="1" x14ac:dyDescent="0.95">
      <c r="A2" s="11"/>
      <c r="B2" s="12"/>
      <c r="C2" s="13"/>
      <c r="D2" s="14"/>
      <c r="E2" s="15"/>
      <c r="F2" s="15"/>
      <c r="G2" s="15"/>
      <c r="H2" s="15"/>
      <c r="I2" s="15"/>
      <c r="J2" s="15"/>
      <c r="K2" s="15"/>
      <c r="L2" s="16"/>
      <c r="M2" s="17"/>
    </row>
    <row r="3" spans="1:13" ht="15.75" customHeight="1" x14ac:dyDescent="0.95">
      <c r="A3" s="11"/>
      <c r="B3" s="18"/>
      <c r="C3" s="19"/>
      <c r="D3" s="20"/>
      <c r="E3" s="21"/>
      <c r="F3" s="21"/>
      <c r="G3" s="21"/>
      <c r="H3" s="21"/>
      <c r="I3" s="21"/>
      <c r="J3" s="21"/>
      <c r="K3" s="21"/>
      <c r="L3" s="22"/>
      <c r="M3" s="17"/>
    </row>
    <row r="4" spans="1:13" ht="15.75" customHeight="1" x14ac:dyDescent="0.2">
      <c r="A4" s="11"/>
      <c r="B4" s="18"/>
      <c r="C4" s="23"/>
      <c r="D4" s="24"/>
      <c r="E4" s="23"/>
      <c r="F4" s="23"/>
      <c r="G4" s="23"/>
      <c r="H4" s="23"/>
      <c r="I4" s="23"/>
      <c r="J4" s="23"/>
      <c r="K4" s="23"/>
      <c r="L4" s="25"/>
      <c r="M4" s="17"/>
    </row>
    <row r="5" spans="1:13" ht="13.5" thickBot="1" x14ac:dyDescent="0.25">
      <c r="A5" s="11"/>
      <c r="B5" s="26"/>
      <c r="C5" s="27"/>
      <c r="D5" s="27"/>
      <c r="E5" s="27"/>
      <c r="F5" s="27"/>
      <c r="G5" s="27"/>
      <c r="H5" s="27"/>
      <c r="I5" s="27"/>
      <c r="J5" s="27"/>
      <c r="K5" s="28"/>
      <c r="L5" s="29"/>
      <c r="M5" s="17"/>
    </row>
    <row r="6" spans="1:13" x14ac:dyDescent="0.2">
      <c r="A6" s="11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17"/>
    </row>
    <row r="7" spans="1:13" ht="18" x14ac:dyDescent="0.25">
      <c r="A7" s="11"/>
      <c r="B7" s="31" t="s">
        <v>0</v>
      </c>
      <c r="C7" s="32"/>
      <c r="D7" s="32"/>
      <c r="E7" s="32"/>
      <c r="F7" s="32"/>
      <c r="G7" s="32"/>
      <c r="H7" s="32"/>
      <c r="I7" s="32"/>
      <c r="J7" s="32"/>
      <c r="K7" s="32"/>
      <c r="L7" s="33"/>
      <c r="M7" s="17"/>
    </row>
    <row r="8" spans="1:13" x14ac:dyDescent="0.2">
      <c r="A8" s="11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7"/>
    </row>
    <row r="9" spans="1:13" ht="15.75" x14ac:dyDescent="0.25">
      <c r="A9" s="11"/>
      <c r="B9" s="34" t="s">
        <v>1</v>
      </c>
      <c r="C9" s="35" t="s">
        <v>137</v>
      </c>
      <c r="D9" s="36"/>
      <c r="E9" s="35"/>
      <c r="F9" s="35"/>
      <c r="G9" s="37"/>
      <c r="H9" s="37"/>
      <c r="I9" s="37" t="s">
        <v>2</v>
      </c>
      <c r="J9" s="222" t="s">
        <v>145</v>
      </c>
      <c r="K9" s="36"/>
      <c r="L9" s="36"/>
      <c r="M9" s="17"/>
    </row>
    <row r="10" spans="1:13" ht="15.75" x14ac:dyDescent="0.25">
      <c r="A10" s="11"/>
      <c r="B10" s="34" t="s">
        <v>43</v>
      </c>
      <c r="C10" s="221" t="s">
        <v>143</v>
      </c>
      <c r="D10" s="38"/>
      <c r="E10" s="227"/>
      <c r="F10" s="39"/>
      <c r="G10" s="39"/>
      <c r="H10" s="37"/>
      <c r="I10" s="37" t="s">
        <v>3</v>
      </c>
      <c r="J10" s="40"/>
      <c r="K10" s="219">
        <v>43586</v>
      </c>
      <c r="L10" s="38"/>
      <c r="M10" s="17"/>
    </row>
    <row r="11" spans="1:13" ht="15.75" x14ac:dyDescent="0.25">
      <c r="A11" s="11"/>
      <c r="B11" s="34" t="s">
        <v>4</v>
      </c>
      <c r="C11" s="221" t="s">
        <v>144</v>
      </c>
      <c r="D11" s="38"/>
      <c r="E11" s="228"/>
      <c r="F11" s="39"/>
      <c r="G11" s="39"/>
      <c r="H11" s="37"/>
      <c r="I11" s="34" t="s">
        <v>5</v>
      </c>
      <c r="J11" s="40"/>
      <c r="K11" s="35" t="s">
        <v>138</v>
      </c>
      <c r="L11" s="41"/>
      <c r="M11" s="17"/>
    </row>
    <row r="12" spans="1:13" ht="6" customHeight="1" x14ac:dyDescent="0.25">
      <c r="A12" s="11"/>
      <c r="B12" s="34"/>
      <c r="C12" s="37"/>
      <c r="D12" s="42"/>
      <c r="E12" s="37"/>
      <c r="F12" s="37"/>
      <c r="G12" s="37"/>
      <c r="H12" s="37"/>
      <c r="I12" s="37"/>
      <c r="J12" s="40"/>
      <c r="K12" s="40"/>
      <c r="L12" s="40"/>
      <c r="M12" s="17"/>
    </row>
    <row r="13" spans="1:13" ht="15.75" x14ac:dyDescent="0.25">
      <c r="A13" s="11"/>
      <c r="B13" s="43" t="s">
        <v>6</v>
      </c>
      <c r="C13" s="44"/>
      <c r="D13" s="44"/>
      <c r="E13" s="44"/>
      <c r="F13" s="44"/>
      <c r="G13" s="45"/>
      <c r="H13" s="37"/>
      <c r="I13" s="43" t="s">
        <v>7</v>
      </c>
      <c r="J13" s="46"/>
      <c r="K13" s="46"/>
      <c r="L13" s="47"/>
      <c r="M13" s="17"/>
    </row>
    <row r="14" spans="1:13" ht="15.75" x14ac:dyDescent="0.25">
      <c r="A14" s="11"/>
      <c r="B14" s="51" t="s">
        <v>8</v>
      </c>
      <c r="C14" s="40"/>
      <c r="D14" s="229">
        <v>0.42291666666666666</v>
      </c>
      <c r="E14" s="40"/>
      <c r="F14" s="55" t="s">
        <v>124</v>
      </c>
      <c r="G14" s="58">
        <v>32</v>
      </c>
      <c r="H14" s="37"/>
      <c r="I14" s="49" t="s">
        <v>9</v>
      </c>
      <c r="J14" s="38"/>
      <c r="K14" s="38"/>
      <c r="L14" s="50"/>
      <c r="M14" s="17"/>
    </row>
    <row r="15" spans="1:13" ht="15.75" x14ac:dyDescent="0.25">
      <c r="A15" s="11"/>
      <c r="B15" s="51" t="s">
        <v>10</v>
      </c>
      <c r="C15" s="40"/>
      <c r="D15" s="52">
        <v>0.4465277777777778</v>
      </c>
      <c r="E15" s="40"/>
      <c r="F15" s="55" t="s">
        <v>123</v>
      </c>
      <c r="G15" s="48">
        <v>172</v>
      </c>
      <c r="H15" s="37"/>
      <c r="I15" s="53"/>
      <c r="J15" s="36"/>
      <c r="K15" s="36"/>
      <c r="L15" s="54"/>
      <c r="M15" s="17"/>
    </row>
    <row r="16" spans="1:13" ht="15.75" x14ac:dyDescent="0.25">
      <c r="A16" s="11"/>
      <c r="B16" s="51" t="s">
        <v>11</v>
      </c>
      <c r="C16" s="40"/>
      <c r="D16" s="41">
        <v>11.08</v>
      </c>
      <c r="E16" s="40"/>
      <c r="F16" s="55" t="s">
        <v>122</v>
      </c>
      <c r="G16" s="48">
        <v>10</v>
      </c>
      <c r="H16" s="37"/>
      <c r="I16" s="57"/>
      <c r="J16" s="30"/>
      <c r="K16" s="38"/>
      <c r="L16" s="50"/>
      <c r="M16" s="17"/>
    </row>
    <row r="17" spans="1:16" ht="15.75" x14ac:dyDescent="0.25">
      <c r="A17" s="11"/>
      <c r="B17" s="51" t="s">
        <v>13</v>
      </c>
      <c r="C17" s="40"/>
      <c r="D17" s="238">
        <v>11</v>
      </c>
      <c r="E17" s="40"/>
      <c r="F17" s="55" t="s">
        <v>135</v>
      </c>
      <c r="G17" s="58">
        <v>15</v>
      </c>
      <c r="H17" s="37"/>
      <c r="I17" s="53" t="s">
        <v>12</v>
      </c>
      <c r="J17" s="38"/>
      <c r="K17" s="38"/>
      <c r="L17" s="50"/>
      <c r="M17" s="17"/>
    </row>
    <row r="18" spans="1:16" ht="15.75" x14ac:dyDescent="0.25">
      <c r="A18" s="11"/>
      <c r="B18" s="51" t="s">
        <v>133</v>
      </c>
      <c r="C18" s="40"/>
      <c r="D18" s="41">
        <v>60</v>
      </c>
      <c r="E18" s="40"/>
      <c r="F18" s="55" t="s">
        <v>136</v>
      </c>
      <c r="G18" s="59" t="s">
        <v>139</v>
      </c>
      <c r="H18" s="37"/>
      <c r="I18" s="53" t="s">
        <v>14</v>
      </c>
      <c r="J18" s="40"/>
      <c r="K18" s="38"/>
      <c r="L18" s="50"/>
      <c r="M18" s="17"/>
    </row>
    <row r="19" spans="1:16" ht="15.75" x14ac:dyDescent="0.25">
      <c r="A19" s="11"/>
      <c r="B19" s="51" t="s">
        <v>134</v>
      </c>
      <c r="C19" s="40"/>
      <c r="D19" s="41">
        <v>21</v>
      </c>
      <c r="E19" s="40"/>
      <c r="F19" s="55" t="s">
        <v>142</v>
      </c>
      <c r="G19" s="237" t="s">
        <v>146</v>
      </c>
      <c r="H19" s="37"/>
      <c r="I19" s="60" t="s">
        <v>15</v>
      </c>
      <c r="J19" s="40"/>
      <c r="K19" s="61"/>
      <c r="L19" s="50"/>
      <c r="M19" s="17"/>
    </row>
    <row r="20" spans="1:16" ht="6" customHeight="1" x14ac:dyDescent="0.25">
      <c r="A20" s="11"/>
      <c r="B20" s="62"/>
      <c r="C20" s="35"/>
      <c r="D20" s="36"/>
      <c r="E20" s="35"/>
      <c r="F20" s="36"/>
      <c r="G20" s="235"/>
      <c r="H20" s="37"/>
      <c r="I20" s="64"/>
      <c r="J20" s="35"/>
      <c r="K20" s="35"/>
      <c r="L20" s="63"/>
      <c r="M20" s="17"/>
    </row>
    <row r="21" spans="1:16" ht="10.5" customHeight="1" x14ac:dyDescent="0.25">
      <c r="A21" s="11"/>
      <c r="B21" s="40"/>
      <c r="C21" s="37"/>
      <c r="D21" s="40"/>
      <c r="E21" s="37"/>
      <c r="F21" s="40"/>
      <c r="G21" s="37"/>
      <c r="H21" s="37"/>
      <c r="I21" s="37"/>
      <c r="J21" s="37"/>
      <c r="K21" s="37"/>
      <c r="L21" s="37"/>
      <c r="M21" s="17"/>
    </row>
    <row r="22" spans="1:16" ht="15.75" customHeight="1" x14ac:dyDescent="0.25">
      <c r="A22" s="11"/>
      <c r="B22" s="202" t="s">
        <v>16</v>
      </c>
      <c r="C22" s="242">
        <v>43692</v>
      </c>
      <c r="D22" s="242"/>
      <c r="E22" s="242"/>
      <c r="F22" s="242"/>
      <c r="G22" s="242"/>
      <c r="H22" s="37"/>
      <c r="M22" s="17"/>
    </row>
    <row r="23" spans="1:16" ht="15.75" customHeight="1" x14ac:dyDescent="0.2">
      <c r="A23" s="11"/>
      <c r="B23" s="203" t="s">
        <v>17</v>
      </c>
      <c r="C23" s="243" t="s">
        <v>140</v>
      </c>
      <c r="D23" s="243"/>
      <c r="E23" s="243"/>
      <c r="F23" s="243"/>
      <c r="G23" s="243"/>
      <c r="I23" s="204" t="s">
        <v>18</v>
      </c>
      <c r="J23" s="66" t="s">
        <v>100</v>
      </c>
      <c r="K23" s="36"/>
      <c r="L23" s="36"/>
      <c r="M23" s="17"/>
    </row>
    <row r="24" spans="1:16" ht="15.75" customHeight="1" x14ac:dyDescent="0.25">
      <c r="A24" s="11"/>
      <c r="B24" s="203" t="s">
        <v>125</v>
      </c>
      <c r="C24" s="243" t="s">
        <v>147</v>
      </c>
      <c r="D24" s="243"/>
      <c r="E24" s="243"/>
      <c r="F24" s="243"/>
      <c r="G24" s="243"/>
      <c r="I24" s="65"/>
      <c r="J24" s="201"/>
      <c r="K24" s="40"/>
      <c r="L24" s="40"/>
      <c r="M24" s="17"/>
    </row>
    <row r="25" spans="1:16" ht="15.75" customHeight="1" x14ac:dyDescent="0.25">
      <c r="A25" s="11"/>
      <c r="B25" s="203" t="s">
        <v>126</v>
      </c>
      <c r="C25" s="243" t="s">
        <v>148</v>
      </c>
      <c r="D25" s="243"/>
      <c r="E25" s="243"/>
      <c r="F25" s="243"/>
      <c r="G25" s="243"/>
      <c r="I25" s="65"/>
      <c r="J25" s="201"/>
      <c r="K25" s="40"/>
      <c r="L25" s="40"/>
      <c r="M25" s="17"/>
    </row>
    <row r="26" spans="1:16" ht="15.75" x14ac:dyDescent="0.25">
      <c r="A26" s="11"/>
      <c r="B26" s="30"/>
      <c r="C26" s="30"/>
      <c r="D26" s="67"/>
      <c r="E26" s="244" t="s">
        <v>19</v>
      </c>
      <c r="F26" s="244"/>
      <c r="G26" s="244"/>
      <c r="H26" s="244"/>
      <c r="I26" s="244"/>
      <c r="J26" s="244"/>
      <c r="K26" s="244"/>
      <c r="L26" s="244"/>
      <c r="M26" s="17"/>
    </row>
    <row r="27" spans="1:16" x14ac:dyDescent="0.2">
      <c r="A27" s="11"/>
      <c r="B27" s="66" t="s">
        <v>20</v>
      </c>
      <c r="C27" s="68" t="s">
        <v>21</v>
      </c>
      <c r="D27" s="69"/>
      <c r="E27" s="68" t="s">
        <v>22</v>
      </c>
      <c r="F27" s="68" t="s">
        <v>23</v>
      </c>
      <c r="G27" s="226" t="s">
        <v>141</v>
      </c>
      <c r="H27" s="68" t="s">
        <v>44</v>
      </c>
      <c r="I27" s="70" t="s">
        <v>24</v>
      </c>
      <c r="J27" s="70" t="s">
        <v>45</v>
      </c>
      <c r="K27" s="68" t="s">
        <v>25</v>
      </c>
      <c r="L27" s="68" t="s">
        <v>26</v>
      </c>
      <c r="M27" s="17"/>
      <c r="N27" s="245"/>
      <c r="O27" s="245"/>
      <c r="P27" s="245"/>
    </row>
    <row r="28" spans="1:16" x14ac:dyDescent="0.2">
      <c r="A28" s="11"/>
      <c r="B28" s="71">
        <v>256</v>
      </c>
      <c r="C28" s="72"/>
      <c r="D28" s="30"/>
      <c r="E28" s="73"/>
      <c r="F28" s="73"/>
      <c r="G28" s="89"/>
      <c r="H28" s="73">
        <f t="shared" ref="H28:H49" si="0">E28-F28</f>
        <v>0</v>
      </c>
      <c r="I28" s="74">
        <v>1</v>
      </c>
      <c r="J28" s="74"/>
      <c r="K28" s="109">
        <f t="shared" ref="K28:K49" si="1">J28/$I$53</f>
        <v>0</v>
      </c>
      <c r="L28" s="109">
        <v>1</v>
      </c>
      <c r="M28" s="17"/>
      <c r="N28" s="245"/>
      <c r="O28" s="245"/>
      <c r="P28" s="245"/>
    </row>
    <row r="29" spans="1:16" ht="15.75" x14ac:dyDescent="0.25">
      <c r="A29" s="11"/>
      <c r="B29" s="71">
        <v>180</v>
      </c>
      <c r="C29" s="75">
        <v>256</v>
      </c>
      <c r="D29" s="76"/>
      <c r="E29" s="77"/>
      <c r="F29" s="77"/>
      <c r="G29" s="89"/>
      <c r="H29" s="73">
        <f t="shared" si="0"/>
        <v>0</v>
      </c>
      <c r="I29" s="74">
        <v>1</v>
      </c>
      <c r="J29" s="74">
        <v>0</v>
      </c>
      <c r="K29" s="109">
        <f t="shared" si="1"/>
        <v>0</v>
      </c>
      <c r="L29" s="109">
        <f t="shared" ref="L29:L48" si="2">L30+K29</f>
        <v>1.0000000000000004</v>
      </c>
      <c r="M29" s="17"/>
    </row>
    <row r="30" spans="1:16" ht="15.75" x14ac:dyDescent="0.25">
      <c r="A30" s="11"/>
      <c r="B30" s="71">
        <v>128</v>
      </c>
      <c r="C30" s="75">
        <v>180</v>
      </c>
      <c r="D30" s="76"/>
      <c r="E30" s="77"/>
      <c r="F30" s="77"/>
      <c r="G30" s="89"/>
      <c r="H30" s="73">
        <f t="shared" si="0"/>
        <v>0</v>
      </c>
      <c r="I30" s="74">
        <v>1</v>
      </c>
      <c r="J30" s="74">
        <v>0</v>
      </c>
      <c r="K30" s="109">
        <f t="shared" si="1"/>
        <v>0</v>
      </c>
      <c r="L30" s="109">
        <f t="shared" si="2"/>
        <v>1.0000000000000004</v>
      </c>
      <c r="M30" s="17"/>
    </row>
    <row r="31" spans="1:16" ht="15.75" x14ac:dyDescent="0.25">
      <c r="A31" s="11"/>
      <c r="B31" s="71">
        <v>90</v>
      </c>
      <c r="C31" s="75">
        <v>128</v>
      </c>
      <c r="D31" s="76"/>
      <c r="E31" s="77"/>
      <c r="F31" s="77"/>
      <c r="G31" s="89"/>
      <c r="H31" s="73">
        <f t="shared" si="0"/>
        <v>0</v>
      </c>
      <c r="I31" s="74">
        <v>1</v>
      </c>
      <c r="J31" s="74">
        <v>0</v>
      </c>
      <c r="K31" s="109">
        <f t="shared" si="1"/>
        <v>0</v>
      </c>
      <c r="L31" s="109">
        <f t="shared" si="2"/>
        <v>1.0000000000000004</v>
      </c>
      <c r="M31" s="17"/>
    </row>
    <row r="32" spans="1:16" ht="15.75" x14ac:dyDescent="0.25">
      <c r="A32" s="11"/>
      <c r="B32" s="71">
        <v>64</v>
      </c>
      <c r="C32" s="75">
        <v>90</v>
      </c>
      <c r="D32" s="76"/>
      <c r="E32" s="77"/>
      <c r="F32" s="77"/>
      <c r="G32" s="77">
        <v>3</v>
      </c>
      <c r="H32" s="73">
        <f t="shared" si="0"/>
        <v>0</v>
      </c>
      <c r="I32" s="74">
        <v>1</v>
      </c>
      <c r="J32" s="74">
        <v>2642.9</v>
      </c>
      <c r="K32" s="109">
        <f t="shared" si="1"/>
        <v>0.16221773475813733</v>
      </c>
      <c r="L32" s="109">
        <f t="shared" si="2"/>
        <v>1.0000000000000004</v>
      </c>
      <c r="M32" s="17"/>
    </row>
    <row r="33" spans="1:13" ht="15.75" x14ac:dyDescent="0.25">
      <c r="A33" s="11"/>
      <c r="B33" s="71">
        <v>45</v>
      </c>
      <c r="C33" s="75">
        <v>64</v>
      </c>
      <c r="D33" s="76"/>
      <c r="E33" s="77"/>
      <c r="F33" s="77"/>
      <c r="G33" s="77">
        <v>1</v>
      </c>
      <c r="H33" s="73">
        <f t="shared" si="0"/>
        <v>0</v>
      </c>
      <c r="I33" s="74">
        <v>1</v>
      </c>
      <c r="J33" s="74">
        <v>145.1</v>
      </c>
      <c r="K33" s="109">
        <f t="shared" si="1"/>
        <v>8.9060476421376992E-3</v>
      </c>
      <c r="L33" s="109">
        <f t="shared" si="2"/>
        <v>0.83778226524186306</v>
      </c>
      <c r="M33" s="17"/>
    </row>
    <row r="34" spans="1:13" ht="15.75" x14ac:dyDescent="0.25">
      <c r="A34" s="11"/>
      <c r="B34" s="71">
        <v>31.5</v>
      </c>
      <c r="C34" s="75">
        <v>45</v>
      </c>
      <c r="D34" s="76"/>
      <c r="E34" s="77"/>
      <c r="F34" s="77"/>
      <c r="G34" s="77">
        <v>14</v>
      </c>
      <c r="H34" s="73">
        <f t="shared" si="0"/>
        <v>0</v>
      </c>
      <c r="I34" s="74">
        <v>1</v>
      </c>
      <c r="J34" s="74">
        <v>1242.3</v>
      </c>
      <c r="K34" s="109">
        <f t="shared" si="1"/>
        <v>7.6250744216593128E-2</v>
      </c>
      <c r="L34" s="109">
        <f t="shared" si="2"/>
        <v>0.82887621759972541</v>
      </c>
      <c r="M34" s="17"/>
    </row>
    <row r="35" spans="1:13" ht="15.75" x14ac:dyDescent="0.25">
      <c r="A35" s="11"/>
      <c r="B35" s="71">
        <v>22.4</v>
      </c>
      <c r="C35" s="75">
        <v>31.5</v>
      </c>
      <c r="D35" s="76"/>
      <c r="E35" s="77"/>
      <c r="F35" s="77"/>
      <c r="G35" s="224"/>
      <c r="H35" s="73">
        <f t="shared" si="0"/>
        <v>0</v>
      </c>
      <c r="I35" s="74">
        <v>1</v>
      </c>
      <c r="J35" s="74">
        <v>869.9</v>
      </c>
      <c r="K35" s="109">
        <f t="shared" si="1"/>
        <v>5.3393320771161851E-2</v>
      </c>
      <c r="L35" s="109">
        <f t="shared" si="2"/>
        <v>0.75262547338313224</v>
      </c>
      <c r="M35" s="17"/>
    </row>
    <row r="36" spans="1:13" ht="15.75" x14ac:dyDescent="0.25">
      <c r="A36" s="11"/>
      <c r="B36" s="71">
        <v>16</v>
      </c>
      <c r="C36" s="75">
        <v>22.4</v>
      </c>
      <c r="D36" s="76"/>
      <c r="E36" s="77"/>
      <c r="F36" s="77"/>
      <c r="G36" s="224"/>
      <c r="H36" s="73">
        <f t="shared" si="0"/>
        <v>0</v>
      </c>
      <c r="I36" s="74">
        <v>1</v>
      </c>
      <c r="J36" s="74">
        <v>564.19999999999993</v>
      </c>
      <c r="K36" s="109">
        <f t="shared" si="1"/>
        <v>3.4629855821461678E-2</v>
      </c>
      <c r="L36" s="109">
        <f t="shared" si="2"/>
        <v>0.69923215261197036</v>
      </c>
      <c r="M36" s="17"/>
    </row>
    <row r="37" spans="1:13" ht="15.75" x14ac:dyDescent="0.25">
      <c r="A37" s="11"/>
      <c r="B37" s="71">
        <v>11.2</v>
      </c>
      <c r="C37" s="75">
        <v>16</v>
      </c>
      <c r="D37" s="76"/>
      <c r="E37" s="77"/>
      <c r="F37" s="77"/>
      <c r="G37" s="224"/>
      <c r="H37" s="73">
        <f t="shared" si="0"/>
        <v>0</v>
      </c>
      <c r="I37" s="74">
        <v>1</v>
      </c>
      <c r="J37" s="74">
        <v>476.6</v>
      </c>
      <c r="K37" s="109">
        <f t="shared" si="1"/>
        <v>2.9253082744609426E-2</v>
      </c>
      <c r="L37" s="109">
        <f t="shared" si="2"/>
        <v>0.66460229679050864</v>
      </c>
      <c r="M37" s="17"/>
    </row>
    <row r="38" spans="1:13" ht="15.75" x14ac:dyDescent="0.25">
      <c r="A38" s="11"/>
      <c r="B38" s="71">
        <v>8</v>
      </c>
      <c r="C38" s="75">
        <v>11.2</v>
      </c>
      <c r="D38" s="76"/>
      <c r="E38" s="77"/>
      <c r="F38" s="77"/>
      <c r="G38" s="224"/>
      <c r="H38" s="73">
        <f t="shared" si="0"/>
        <v>0</v>
      </c>
      <c r="I38" s="74">
        <v>1</v>
      </c>
      <c r="J38" s="74">
        <v>377.4</v>
      </c>
      <c r="K38" s="109">
        <f t="shared" si="1"/>
        <v>2.3164316885890886E-2</v>
      </c>
      <c r="L38" s="109">
        <f t="shared" si="2"/>
        <v>0.63534921404589917</v>
      </c>
      <c r="M38" s="17"/>
    </row>
    <row r="39" spans="1:13" ht="15.75" x14ac:dyDescent="0.25">
      <c r="A39" s="11"/>
      <c r="B39" s="71">
        <v>5.6</v>
      </c>
      <c r="C39" s="75">
        <v>8</v>
      </c>
      <c r="D39" s="76"/>
      <c r="E39" s="77"/>
      <c r="F39" s="77"/>
      <c r="G39" s="224"/>
      <c r="H39" s="73">
        <f t="shared" si="0"/>
        <v>0</v>
      </c>
      <c r="I39" s="74">
        <v>1</v>
      </c>
      <c r="J39" s="74">
        <v>307.8</v>
      </c>
      <c r="K39" s="109">
        <f t="shared" si="1"/>
        <v>1.8892360194693203E-2</v>
      </c>
      <c r="L39" s="109">
        <f t="shared" si="2"/>
        <v>0.61218489716000823</v>
      </c>
      <c r="M39" s="17"/>
    </row>
    <row r="40" spans="1:13" ht="15.75" x14ac:dyDescent="0.25">
      <c r="A40" s="11"/>
      <c r="B40" s="71">
        <v>4</v>
      </c>
      <c r="C40" s="75">
        <v>5.6</v>
      </c>
      <c r="D40" s="76"/>
      <c r="E40" s="77"/>
      <c r="F40" s="77"/>
      <c r="G40" s="224"/>
      <c r="H40" s="73">
        <f t="shared" si="0"/>
        <v>0</v>
      </c>
      <c r="I40" s="74">
        <v>1</v>
      </c>
      <c r="J40" s="74">
        <v>300.89999999999998</v>
      </c>
      <c r="K40" s="109">
        <f t="shared" si="1"/>
        <v>1.846884724685895E-2</v>
      </c>
      <c r="L40" s="109">
        <f t="shared" si="2"/>
        <v>0.59329253696531503</v>
      </c>
      <c r="M40" s="17"/>
    </row>
    <row r="41" spans="1:13" ht="15.75" x14ac:dyDescent="0.25">
      <c r="A41" s="11"/>
      <c r="B41" s="71">
        <v>2.8</v>
      </c>
      <c r="C41" s="75">
        <v>4</v>
      </c>
      <c r="D41" s="76"/>
      <c r="E41" s="77"/>
      <c r="F41" s="77"/>
      <c r="G41" s="224"/>
      <c r="H41" s="73">
        <f t="shared" si="0"/>
        <v>0</v>
      </c>
      <c r="I41" s="74">
        <v>1</v>
      </c>
      <c r="J41" s="74">
        <v>368.8</v>
      </c>
      <c r="K41" s="109">
        <f t="shared" si="1"/>
        <v>2.2636460168300371E-2</v>
      </c>
      <c r="L41" s="109">
        <f t="shared" si="2"/>
        <v>0.5748236897184561</v>
      </c>
      <c r="M41" s="17"/>
    </row>
    <row r="42" spans="1:13" s="84" customFormat="1" ht="15.75" x14ac:dyDescent="0.25">
      <c r="A42" s="78"/>
      <c r="B42" s="79">
        <v>2</v>
      </c>
      <c r="C42" s="80">
        <v>2.8</v>
      </c>
      <c r="D42" s="81"/>
      <c r="E42" s="82"/>
      <c r="F42" s="82"/>
      <c r="G42" s="224"/>
      <c r="H42" s="73">
        <f t="shared" si="0"/>
        <v>0</v>
      </c>
      <c r="I42" s="74">
        <v>1</v>
      </c>
      <c r="J42" s="74">
        <v>511.20000000000005</v>
      </c>
      <c r="K42" s="109">
        <f t="shared" si="1"/>
        <v>3.1376785352589885E-2</v>
      </c>
      <c r="L42" s="109">
        <f t="shared" si="2"/>
        <v>0.55218722955015576</v>
      </c>
      <c r="M42" s="83"/>
    </row>
    <row r="43" spans="1:13" ht="15.75" x14ac:dyDescent="0.25">
      <c r="A43" s="11"/>
      <c r="B43" s="71">
        <v>1</v>
      </c>
      <c r="C43" s="75">
        <v>2</v>
      </c>
      <c r="D43" s="76"/>
      <c r="E43" s="77"/>
      <c r="F43" s="77"/>
      <c r="G43" s="224"/>
      <c r="H43" s="73">
        <f t="shared" si="0"/>
        <v>0</v>
      </c>
      <c r="I43" s="74">
        <v>1</v>
      </c>
      <c r="J43" s="74">
        <v>3297</v>
      </c>
      <c r="K43" s="109">
        <f t="shared" si="1"/>
        <v>0.20236553463906268</v>
      </c>
      <c r="L43" s="109">
        <f t="shared" si="2"/>
        <v>0.52081044419756584</v>
      </c>
      <c r="M43" s="17"/>
    </row>
    <row r="44" spans="1:13" ht="15.75" x14ac:dyDescent="0.25">
      <c r="A44" s="11"/>
      <c r="B44" s="71">
        <v>0.85</v>
      </c>
      <c r="C44" s="75">
        <v>1</v>
      </c>
      <c r="D44" s="76"/>
      <c r="E44" s="77"/>
      <c r="F44" s="77"/>
      <c r="G44" s="224"/>
      <c r="H44" s="73">
        <f t="shared" si="0"/>
        <v>0</v>
      </c>
      <c r="I44" s="74">
        <v>1</v>
      </c>
      <c r="J44" s="74">
        <v>1427.8000000000002</v>
      </c>
      <c r="K44" s="109">
        <f t="shared" si="1"/>
        <v>8.7636490857644439E-2</v>
      </c>
      <c r="L44" s="109">
        <f t="shared" si="2"/>
        <v>0.31844490955850319</v>
      </c>
      <c r="M44" s="17"/>
    </row>
    <row r="45" spans="1:13" ht="15.75" x14ac:dyDescent="0.25">
      <c r="A45" s="11"/>
      <c r="B45" s="71">
        <v>0.5</v>
      </c>
      <c r="C45" s="75">
        <v>0.85</v>
      </c>
      <c r="D45" s="76"/>
      <c r="E45" s="77"/>
      <c r="F45" s="77"/>
      <c r="G45" s="224"/>
      <c r="H45" s="73">
        <f t="shared" si="0"/>
        <v>0</v>
      </c>
      <c r="I45" s="74">
        <v>1</v>
      </c>
      <c r="J45" s="74">
        <v>3448.2999999999997</v>
      </c>
      <c r="K45" s="109">
        <f t="shared" si="1"/>
        <v>0.21165213014737028</v>
      </c>
      <c r="L45" s="109">
        <f t="shared" si="2"/>
        <v>0.23080841870085875</v>
      </c>
      <c r="M45" s="17"/>
    </row>
    <row r="46" spans="1:13" ht="15.75" x14ac:dyDescent="0.25">
      <c r="A46" s="11"/>
      <c r="B46" s="71">
        <v>0.25</v>
      </c>
      <c r="C46" s="75">
        <v>0.5</v>
      </c>
      <c r="D46" s="76"/>
      <c r="E46" s="77"/>
      <c r="F46" s="77"/>
      <c r="G46" s="224"/>
      <c r="H46" s="73">
        <f t="shared" si="0"/>
        <v>0</v>
      </c>
      <c r="I46" s="74">
        <v>1</v>
      </c>
      <c r="J46" s="74">
        <v>286.39999999999998</v>
      </c>
      <c r="K46" s="109">
        <f t="shared" si="1"/>
        <v>1.75788562695261E-2</v>
      </c>
      <c r="L46" s="109">
        <f t="shared" si="2"/>
        <v>1.9156288553488464E-2</v>
      </c>
      <c r="M46" s="17"/>
    </row>
    <row r="47" spans="1:13" ht="15.75" x14ac:dyDescent="0.25">
      <c r="A47" s="11"/>
      <c r="B47" s="85">
        <v>0.125</v>
      </c>
      <c r="C47" s="75">
        <v>0.25</v>
      </c>
      <c r="D47" s="76"/>
      <c r="E47" s="77"/>
      <c r="F47" s="86"/>
      <c r="G47" s="225"/>
      <c r="H47" s="73">
        <f t="shared" si="0"/>
        <v>0</v>
      </c>
      <c r="I47" s="74">
        <v>1</v>
      </c>
      <c r="J47" s="74">
        <v>13.900000000000002</v>
      </c>
      <c r="K47" s="109">
        <f t="shared" si="1"/>
        <v>8.5316376447769837E-4</v>
      </c>
      <c r="L47" s="109">
        <f t="shared" si="2"/>
        <v>1.5774322839623631E-3</v>
      </c>
      <c r="M47" s="17"/>
    </row>
    <row r="48" spans="1:13" ht="15.75" x14ac:dyDescent="0.25">
      <c r="A48" s="11"/>
      <c r="B48" s="85">
        <v>6.3E-2</v>
      </c>
      <c r="C48" s="75">
        <v>0.125</v>
      </c>
      <c r="D48" s="76"/>
      <c r="E48" s="77"/>
      <c r="F48" s="86"/>
      <c r="G48" s="225"/>
      <c r="H48" s="73">
        <f t="shared" si="0"/>
        <v>0</v>
      </c>
      <c r="I48" s="74">
        <v>1</v>
      </c>
      <c r="J48" s="74">
        <v>5.9000000000000021</v>
      </c>
      <c r="K48" s="109">
        <f t="shared" si="1"/>
        <v>3.6213425974233247E-4</v>
      </c>
      <c r="L48" s="109">
        <f t="shared" si="2"/>
        <v>7.2426851948466473E-4</v>
      </c>
      <c r="M48" s="17"/>
    </row>
    <row r="49" spans="1:13" ht="15.75" x14ac:dyDescent="0.25">
      <c r="A49" s="11"/>
      <c r="B49" s="71" t="s">
        <v>27</v>
      </c>
      <c r="C49" s="75">
        <v>6.3E-2</v>
      </c>
      <c r="D49" s="76"/>
      <c r="E49" s="77"/>
      <c r="F49" s="77"/>
      <c r="G49" s="224"/>
      <c r="H49" s="73">
        <f t="shared" si="0"/>
        <v>0</v>
      </c>
      <c r="I49" s="74">
        <v>1</v>
      </c>
      <c r="J49" s="74">
        <v>5.8999999999999986</v>
      </c>
      <c r="K49" s="109">
        <f t="shared" si="1"/>
        <v>3.6213425974233226E-4</v>
      </c>
      <c r="L49" s="109">
        <f>K49</f>
        <v>3.6213425974233226E-4</v>
      </c>
      <c r="M49" s="17"/>
    </row>
    <row r="50" spans="1:13" ht="16.5" thickBot="1" x14ac:dyDescent="0.3">
      <c r="A50" s="11"/>
      <c r="B50" s="30"/>
      <c r="C50" s="30"/>
      <c r="D50" s="30"/>
      <c r="E50" s="30"/>
      <c r="F50" s="30"/>
      <c r="H50" s="30"/>
      <c r="I50" s="87"/>
      <c r="J50" s="37"/>
      <c r="K50" s="37"/>
      <c r="L50" s="37"/>
      <c r="M50" s="17"/>
    </row>
    <row r="51" spans="1:13" ht="16.5" thickBot="1" x14ac:dyDescent="0.3">
      <c r="A51" s="11"/>
      <c r="B51" s="88" t="s">
        <v>28</v>
      </c>
      <c r="C51" s="56"/>
      <c r="D51" s="72"/>
      <c r="E51" s="72"/>
      <c r="F51" s="72"/>
      <c r="H51" s="89">
        <f>SUM(H28:H49)</f>
        <v>0</v>
      </c>
      <c r="I51" s="74"/>
      <c r="J51" s="200">
        <f>SUM(J28:J49)</f>
        <v>16292.299999999996</v>
      </c>
      <c r="K51" s="90">
        <f>SUM(K28:K49)</f>
        <v>1.0000000000000002</v>
      </c>
      <c r="L51" s="91"/>
      <c r="M51" s="17"/>
    </row>
    <row r="52" spans="1:13" x14ac:dyDescent="0.2">
      <c r="A52" s="11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17"/>
    </row>
    <row r="53" spans="1:13" x14ac:dyDescent="0.2">
      <c r="A53" s="11"/>
      <c r="B53" s="30"/>
      <c r="C53" s="92" t="s">
        <v>29</v>
      </c>
      <c r="D53" s="93">
        <v>16331.7</v>
      </c>
      <c r="E53" s="94" t="s">
        <v>30</v>
      </c>
      <c r="F53" s="30"/>
      <c r="G53" s="69" t="s">
        <v>31</v>
      </c>
      <c r="H53" s="30"/>
      <c r="I53" s="95">
        <f>J51</f>
        <v>16292.299999999996</v>
      </c>
      <c r="J53" s="94" t="s">
        <v>32</v>
      </c>
      <c r="K53" s="92" t="s">
        <v>33</v>
      </c>
      <c r="L53" s="113">
        <f>I53-D53</f>
        <v>-39.400000000005093</v>
      </c>
      <c r="M53" s="17"/>
    </row>
    <row r="54" spans="1:13" x14ac:dyDescent="0.2">
      <c r="A54" s="11"/>
      <c r="B54" s="30"/>
      <c r="C54" s="92"/>
      <c r="D54" s="30"/>
      <c r="E54" s="94"/>
      <c r="F54" s="30"/>
      <c r="G54" s="69"/>
      <c r="H54" s="30"/>
      <c r="I54" s="30"/>
      <c r="J54" s="94"/>
      <c r="K54" s="92" t="s">
        <v>34</v>
      </c>
      <c r="L54" s="220">
        <f>L53/D53</f>
        <v>-2.4124861465741527E-3</v>
      </c>
      <c r="M54" s="17"/>
    </row>
    <row r="55" spans="1:13" ht="13.5" thickBot="1" x14ac:dyDescent="0.25">
      <c r="A55" s="11"/>
      <c r="B55" s="30"/>
      <c r="C55" s="92"/>
      <c r="D55" s="30"/>
      <c r="E55" s="94"/>
      <c r="F55" s="30"/>
      <c r="G55" s="69"/>
      <c r="H55" s="30"/>
      <c r="I55" s="30"/>
      <c r="J55" s="94"/>
      <c r="K55" s="92"/>
      <c r="L55" s="96"/>
      <c r="M55" s="17"/>
    </row>
    <row r="56" spans="1:13" ht="16.5" thickBot="1" x14ac:dyDescent="0.3">
      <c r="A56" s="11"/>
      <c r="B56" s="97" t="s">
        <v>35</v>
      </c>
      <c r="C56" s="98"/>
      <c r="D56" s="30"/>
      <c r="E56" s="92" t="s">
        <v>36</v>
      </c>
      <c r="F56" s="99"/>
      <c r="G56" s="94" t="s">
        <v>30</v>
      </c>
      <c r="H56" s="69" t="s">
        <v>23</v>
      </c>
      <c r="I56" s="99"/>
      <c r="J56" s="69" t="s">
        <v>37</v>
      </c>
      <c r="K56" s="100"/>
      <c r="L56" s="96"/>
      <c r="M56" s="17"/>
    </row>
    <row r="57" spans="1:13" x14ac:dyDescent="0.2">
      <c r="A57" s="11"/>
      <c r="B57" s="30"/>
      <c r="C57" s="92"/>
      <c r="D57" s="30"/>
      <c r="E57" s="94"/>
      <c r="F57" s="30"/>
      <c r="G57" s="69"/>
      <c r="H57" s="30"/>
      <c r="I57" s="30"/>
      <c r="J57" s="94"/>
      <c r="K57" s="92"/>
      <c r="L57" s="96"/>
      <c r="M57" s="17"/>
    </row>
    <row r="58" spans="1:13" x14ac:dyDescent="0.2">
      <c r="A58" s="11"/>
      <c r="B58" s="30"/>
      <c r="C58" s="92"/>
      <c r="D58" s="30"/>
      <c r="E58" s="69" t="s">
        <v>38</v>
      </c>
      <c r="F58" s="99"/>
      <c r="G58" s="101" t="s">
        <v>39</v>
      </c>
      <c r="H58" s="30"/>
      <c r="I58" s="30"/>
      <c r="J58" s="69" t="s">
        <v>40</v>
      </c>
      <c r="K58" s="100"/>
      <c r="L58" s="96"/>
      <c r="M58" s="17"/>
    </row>
    <row r="59" spans="1:13" ht="13.5" thickBot="1" x14ac:dyDescent="0.25">
      <c r="A59" s="11"/>
      <c r="B59" s="30"/>
      <c r="C59" s="92"/>
      <c r="D59" s="30"/>
      <c r="E59" s="94"/>
      <c r="F59" s="30"/>
      <c r="G59" s="69"/>
      <c r="H59" s="30"/>
      <c r="I59" s="30"/>
      <c r="J59" s="94"/>
      <c r="K59" s="92"/>
      <c r="L59" s="96"/>
      <c r="M59" s="17"/>
    </row>
    <row r="60" spans="1:13" ht="15" thickBot="1" x14ac:dyDescent="0.3">
      <c r="A60" s="11"/>
      <c r="B60" s="88" t="s">
        <v>119</v>
      </c>
      <c r="C60" s="102" t="s">
        <v>121</v>
      </c>
      <c r="D60" s="99">
        <v>97</v>
      </c>
      <c r="E60" s="99"/>
      <c r="F60" s="99"/>
      <c r="G60" s="99"/>
      <c r="H60" s="30"/>
      <c r="I60" s="30"/>
      <c r="J60" s="69" t="s">
        <v>41</v>
      </c>
      <c r="K60" s="111"/>
      <c r="L60" s="96"/>
      <c r="M60" s="17"/>
    </row>
    <row r="61" spans="1:13" x14ac:dyDescent="0.2">
      <c r="A61" s="11"/>
      <c r="C61" s="102" t="s">
        <v>120</v>
      </c>
      <c r="D61" s="103">
        <v>1135.9000000000001</v>
      </c>
      <c r="E61" s="103"/>
      <c r="F61" s="103"/>
      <c r="G61" s="103"/>
      <c r="H61" s="30"/>
      <c r="I61" s="30"/>
      <c r="J61" s="69"/>
      <c r="K61" s="112"/>
      <c r="L61" s="96"/>
      <c r="M61" s="17"/>
    </row>
    <row r="62" spans="1:13" x14ac:dyDescent="0.2">
      <c r="A62" s="11"/>
      <c r="B62" s="30"/>
      <c r="C62" s="92"/>
      <c r="D62" s="30"/>
      <c r="E62" s="94"/>
      <c r="F62" s="30"/>
      <c r="G62" s="69"/>
      <c r="H62" s="30"/>
      <c r="I62" s="30"/>
      <c r="J62" s="92" t="s">
        <v>42</v>
      </c>
      <c r="K62" s="111"/>
      <c r="L62" s="96"/>
      <c r="M62" s="17"/>
    </row>
    <row r="63" spans="1:13" x14ac:dyDescent="0.2">
      <c r="A63" s="11"/>
      <c r="B63" s="30"/>
      <c r="C63" s="92"/>
      <c r="D63" s="30"/>
      <c r="E63" s="94"/>
      <c r="F63" s="30"/>
      <c r="G63" s="69"/>
      <c r="H63" s="30"/>
      <c r="I63" s="30"/>
      <c r="J63" s="92"/>
      <c r="K63" s="112"/>
      <c r="L63" s="96"/>
      <c r="M63" s="17"/>
    </row>
    <row r="64" spans="1:13" x14ac:dyDescent="0.2">
      <c r="A64" s="11"/>
      <c r="B64" s="30"/>
      <c r="C64" s="92"/>
      <c r="D64" s="30"/>
      <c r="E64" s="94"/>
      <c r="F64" s="30"/>
      <c r="G64" s="69"/>
      <c r="H64" s="30"/>
      <c r="I64" s="30"/>
      <c r="J64" s="92"/>
      <c r="K64" s="112"/>
      <c r="L64" s="96"/>
      <c r="M64" s="17"/>
    </row>
    <row r="65" spans="1:13" x14ac:dyDescent="0.2">
      <c r="A65" s="11"/>
      <c r="B65" s="30"/>
      <c r="C65" s="92"/>
      <c r="D65" s="30"/>
      <c r="E65" s="94"/>
      <c r="F65" s="30"/>
      <c r="G65" s="69"/>
      <c r="H65" s="30"/>
      <c r="I65" s="30"/>
      <c r="J65" s="92"/>
      <c r="K65" s="112"/>
      <c r="L65" s="96"/>
      <c r="M65" s="17"/>
    </row>
    <row r="66" spans="1:13" ht="13.5" thickBot="1" x14ac:dyDescent="0.25">
      <c r="A66" s="11"/>
      <c r="B66" s="30"/>
      <c r="C66" s="92"/>
      <c r="D66" s="30"/>
      <c r="E66" s="94"/>
      <c r="F66" s="30"/>
      <c r="G66" s="69"/>
      <c r="H66" s="30"/>
      <c r="I66" s="30"/>
      <c r="J66" s="92"/>
      <c r="K66" s="112"/>
      <c r="L66" s="96"/>
      <c r="M66" s="17"/>
    </row>
    <row r="67" spans="1:13" ht="13.5" thickBot="1" x14ac:dyDescent="0.25">
      <c r="A67" s="11"/>
      <c r="B67" s="239" t="s">
        <v>127</v>
      </c>
      <c r="C67" s="240"/>
      <c r="D67" s="240"/>
      <c r="E67" s="240"/>
      <c r="F67" s="240"/>
      <c r="G67" s="240"/>
      <c r="H67" s="240"/>
      <c r="I67" s="240"/>
      <c r="J67" s="240"/>
      <c r="K67" s="241"/>
      <c r="L67" s="96"/>
      <c r="M67" s="17"/>
    </row>
    <row r="68" spans="1:13" x14ac:dyDescent="0.2">
      <c r="A68" s="11"/>
      <c r="B68" s="1"/>
      <c r="C68"/>
      <c r="D68" s="205"/>
      <c r="E68"/>
      <c r="F68" s="206" t="s">
        <v>128</v>
      </c>
      <c r="G68" s="207" t="s">
        <v>129</v>
      </c>
      <c r="H68" s="208" t="s">
        <v>130</v>
      </c>
      <c r="I68" s="209" t="s">
        <v>131</v>
      </c>
      <c r="J68" s="210" t="s">
        <v>101</v>
      </c>
      <c r="K68" s="209" t="s">
        <v>132</v>
      </c>
      <c r="L68" s="96"/>
      <c r="M68" s="17"/>
    </row>
    <row r="69" spans="1:13" ht="12.75" customHeight="1" x14ac:dyDescent="0.2">
      <c r="A69" s="11"/>
      <c r="B69" s="211"/>
      <c r="C69" s="212"/>
      <c r="D69" s="212"/>
      <c r="E69"/>
      <c r="F69" s="213">
        <f>SUM(J46:J49)</f>
        <v>312.09999999999991</v>
      </c>
      <c r="G69" s="214">
        <f>SUM(J43:J45)</f>
        <v>8173.1</v>
      </c>
      <c r="H69" s="215">
        <f>SUM(J39:J42)</f>
        <v>1488.7</v>
      </c>
      <c r="I69" s="216">
        <f>SUM(J39:J45)</f>
        <v>9661.7999999999993</v>
      </c>
      <c r="J69" s="217">
        <f>SUM(J28:J38)</f>
        <v>6318.4</v>
      </c>
      <c r="K69" s="218">
        <f>F69+G69+H69+J69</f>
        <v>16292.300000000001</v>
      </c>
      <c r="L69" s="96"/>
      <c r="M69" s="17"/>
    </row>
    <row r="70" spans="1:13" ht="13.5" thickBot="1" x14ac:dyDescent="0.25">
      <c r="A70" s="105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7"/>
    </row>
    <row r="72" spans="1:13" x14ac:dyDescent="0.2">
      <c r="M72" s="108"/>
    </row>
  </sheetData>
  <mergeCells count="6">
    <mergeCell ref="B67:K67"/>
    <mergeCell ref="C22:G22"/>
    <mergeCell ref="C23:G23"/>
    <mergeCell ref="C24:G24"/>
    <mergeCell ref="C25:G25"/>
    <mergeCell ref="E26:L26"/>
  </mergeCells>
  <phoneticPr fontId="2" type="noConversion"/>
  <printOptions horizontalCentered="1" verticalCentered="1"/>
  <pageMargins left="0.5" right="0.5" top="0.5" bottom="0.5" header="0.5" footer="0.5"/>
  <pageSetup scale="66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S186"/>
  <sheetViews>
    <sheetView zoomScale="75" workbookViewId="0">
      <selection activeCell="O22" sqref="O22:O43"/>
    </sheetView>
  </sheetViews>
  <sheetFormatPr defaultRowHeight="12.75" x14ac:dyDescent="0.2"/>
  <cols>
    <col min="1" max="1" width="9.140625" style="10"/>
    <col min="2" max="2" width="15.7109375" style="10" customWidth="1"/>
    <col min="3" max="3" width="14.42578125" style="10" customWidth="1"/>
    <col min="4" max="7" width="11.42578125" style="10" customWidth="1"/>
    <col min="8" max="8" width="4.42578125" style="10" customWidth="1"/>
    <col min="9" max="9" width="9" style="10" customWidth="1"/>
    <col min="10" max="11" width="9.140625" style="10"/>
    <col min="12" max="12" width="9.7109375" style="10" customWidth="1"/>
    <col min="13" max="13" width="14.85546875" style="10" customWidth="1"/>
    <col min="14" max="14" width="10.5703125" style="10" customWidth="1"/>
    <col min="15" max="15" width="14.42578125" style="10" customWidth="1"/>
    <col min="16" max="16" width="12.85546875" style="10" customWidth="1"/>
    <col min="17" max="17" width="11.28515625" style="10" customWidth="1"/>
    <col min="18" max="18" width="9.140625" style="30"/>
    <col min="19" max="19" width="18.140625" style="10" customWidth="1"/>
    <col min="20" max="20" width="14.85546875" style="10" customWidth="1"/>
    <col min="21" max="21" width="11" style="10" customWidth="1"/>
    <col min="22" max="22" width="12.42578125" style="10" customWidth="1"/>
    <col min="23" max="23" width="9.140625" style="10"/>
    <col min="24" max="24" width="11.7109375" style="10" bestFit="1" customWidth="1"/>
    <col min="25" max="26" width="9.140625" style="10"/>
    <col min="27" max="27" width="11.7109375" style="10" bestFit="1" customWidth="1"/>
    <col min="28" max="29" width="9.140625" style="10"/>
    <col min="30" max="30" width="11.7109375" style="10" bestFit="1" customWidth="1"/>
    <col min="31" max="32" width="9.140625" style="10"/>
    <col min="33" max="33" width="11.7109375" style="10" bestFit="1" customWidth="1"/>
    <col min="34" max="35" width="9.140625" style="10"/>
    <col min="36" max="36" width="11.7109375" style="10" bestFit="1" customWidth="1"/>
    <col min="37" max="38" width="9.140625" style="10"/>
    <col min="39" max="39" width="11.7109375" style="10" bestFit="1" customWidth="1"/>
    <col min="40" max="41" width="9.140625" style="10"/>
    <col min="42" max="42" width="11.7109375" style="10" bestFit="1" customWidth="1"/>
    <col min="43" max="16384" width="9.140625" style="10"/>
  </cols>
  <sheetData>
    <row r="1" spans="2:24" s="30" customFormat="1" ht="16.5" customHeight="1" x14ac:dyDescent="0.25">
      <c r="B1" s="37"/>
      <c r="D1" s="34"/>
      <c r="E1" s="120" t="s">
        <v>46</v>
      </c>
      <c r="F1" s="120"/>
      <c r="S1" s="121" t="s">
        <v>95</v>
      </c>
      <c r="T1" s="122"/>
      <c r="W1" s="123" t="s">
        <v>99</v>
      </c>
      <c r="X1" s="124"/>
    </row>
    <row r="2" spans="2:24" s="30" customFormat="1" ht="16.5" customHeight="1" x14ac:dyDescent="0.25">
      <c r="B2" s="34" t="s">
        <v>47</v>
      </c>
      <c r="S2" s="121" t="s">
        <v>96</v>
      </c>
      <c r="T2" s="190">
        <f>U47</f>
        <v>0.62846767455129671</v>
      </c>
      <c r="U2" s="180"/>
      <c r="V2" s="180"/>
      <c r="W2" s="191">
        <v>0.05</v>
      </c>
      <c r="X2" s="192">
        <f>U47</f>
        <v>0.62846767455129671</v>
      </c>
    </row>
    <row r="3" spans="2:24" s="30" customFormat="1" ht="19.5" customHeight="1" x14ac:dyDescent="0.2">
      <c r="S3" s="125" t="s">
        <v>89</v>
      </c>
      <c r="T3" s="193">
        <f>X47</f>
        <v>1.0032858484762612</v>
      </c>
      <c r="U3" s="180"/>
      <c r="V3" s="180"/>
      <c r="W3" s="191">
        <v>0.16</v>
      </c>
      <c r="X3" s="192">
        <f>X47</f>
        <v>1.0032858484762612</v>
      </c>
    </row>
    <row r="4" spans="2:24" s="30" customFormat="1" ht="18.75" customHeight="1" x14ac:dyDescent="0.25">
      <c r="B4" s="40" t="s">
        <v>48</v>
      </c>
      <c r="C4" s="126" t="str">
        <f>PSA!C9</f>
        <v>Trinity</v>
      </c>
      <c r="D4" s="100"/>
      <c r="E4" s="69"/>
      <c r="F4" s="69"/>
      <c r="G4" s="69"/>
      <c r="H4" s="30" t="s">
        <v>49</v>
      </c>
      <c r="S4" s="125" t="s">
        <v>90</v>
      </c>
      <c r="T4" s="193">
        <f>AA47</f>
        <v>1.3772230430202659</v>
      </c>
      <c r="U4" s="180"/>
      <c r="V4" s="194"/>
      <c r="W4" s="191">
        <v>0.25</v>
      </c>
      <c r="X4" s="192">
        <f>AA47</f>
        <v>1.3772230430202659</v>
      </c>
    </row>
    <row r="5" spans="2:24" s="30" customFormat="1" ht="18.75" customHeight="1" x14ac:dyDescent="0.2">
      <c r="B5" s="40" t="s">
        <v>50</v>
      </c>
      <c r="C5" s="127" t="str">
        <f>PSA!J9</f>
        <v>2019-21</v>
      </c>
      <c r="S5" s="125" t="s">
        <v>97</v>
      </c>
      <c r="T5" s="193">
        <f>AD47</f>
        <v>1.958260645160107</v>
      </c>
      <c r="U5" s="180"/>
      <c r="V5" s="177"/>
      <c r="W5" s="195">
        <v>0.35</v>
      </c>
      <c r="X5" s="192">
        <f>AD47</f>
        <v>1.958260645160107</v>
      </c>
    </row>
    <row r="6" spans="2:24" s="30" customFormat="1" ht="18.75" customHeight="1" x14ac:dyDescent="0.2">
      <c r="B6" s="40" t="s">
        <v>51</v>
      </c>
      <c r="C6" s="128" t="str">
        <f>PSA!C10</f>
        <v>TRDC</v>
      </c>
      <c r="D6" s="99"/>
      <c r="E6" s="99"/>
      <c r="F6" s="99"/>
      <c r="G6" s="99"/>
      <c r="H6" s="99"/>
      <c r="S6" s="125" t="s">
        <v>91</v>
      </c>
      <c r="T6" s="193">
        <f>AG47</f>
        <v>8.5716758455478015</v>
      </c>
      <c r="U6" s="180"/>
      <c r="V6" s="177"/>
      <c r="W6" s="195">
        <v>0.5</v>
      </c>
      <c r="X6" s="192">
        <f>AG47</f>
        <v>8.5716758455478015</v>
      </c>
    </row>
    <row r="7" spans="2:24" s="30" customFormat="1" ht="18" customHeight="1" x14ac:dyDescent="0.2">
      <c r="B7" s="40"/>
      <c r="C7" s="129"/>
      <c r="S7" s="125" t="s">
        <v>98</v>
      </c>
      <c r="T7" s="193">
        <f>AJ47</f>
        <v>18.540089803354523</v>
      </c>
      <c r="U7" s="180"/>
      <c r="V7" s="177"/>
      <c r="W7" s="191">
        <v>0.65</v>
      </c>
      <c r="X7" s="192">
        <f>AJ47</f>
        <v>18.540089803354523</v>
      </c>
    </row>
    <row r="8" spans="2:24" s="30" customFormat="1" ht="18.75" customHeight="1" x14ac:dyDescent="0.2">
      <c r="B8" s="40" t="s">
        <v>52</v>
      </c>
      <c r="C8" s="130">
        <f>PSA!K10</f>
        <v>43586</v>
      </c>
      <c r="S8" s="125" t="s">
        <v>92</v>
      </c>
      <c r="T8" s="193">
        <f>AM47</f>
        <v>26.867011243337945</v>
      </c>
      <c r="U8" s="180"/>
      <c r="V8" s="177"/>
      <c r="W8" s="191">
        <v>0.75</v>
      </c>
      <c r="X8" s="192">
        <f>AM47</f>
        <v>26.867011243337945</v>
      </c>
    </row>
    <row r="9" spans="2:24" s="30" customFormat="1" ht="18.75" customHeight="1" x14ac:dyDescent="0.2">
      <c r="B9" s="40" t="s">
        <v>4</v>
      </c>
      <c r="C9" s="223" t="str">
        <f>PSA!C11</f>
        <v>S. Pittman, G.Hales,A.Walker</v>
      </c>
      <c r="D9" s="99"/>
      <c r="S9" s="125" t="s">
        <v>93</v>
      </c>
      <c r="T9" s="193">
        <f>AP47</f>
        <v>37.708845049747836</v>
      </c>
      <c r="U9" s="180"/>
      <c r="V9" s="194"/>
      <c r="W9" s="191">
        <v>0.84</v>
      </c>
      <c r="X9" s="192">
        <f>AP47</f>
        <v>37.708845049747836</v>
      </c>
    </row>
    <row r="10" spans="2:24" s="30" customFormat="1" ht="16.5" customHeight="1" x14ac:dyDescent="0.2">
      <c r="B10" s="40"/>
      <c r="C10" s="129"/>
      <c r="S10" s="125" t="s">
        <v>94</v>
      </c>
      <c r="T10" s="193">
        <f>AS47</f>
        <v>47.393523482203243</v>
      </c>
      <c r="U10" s="180"/>
      <c r="V10" s="177"/>
      <c r="W10" s="196">
        <v>0.9</v>
      </c>
      <c r="X10" s="197">
        <f>AS47</f>
        <v>47.393523482203243</v>
      </c>
    </row>
    <row r="11" spans="2:24" ht="18.75" customHeight="1" x14ac:dyDescent="0.2">
      <c r="B11" s="115" t="s">
        <v>53</v>
      </c>
      <c r="C11" s="128"/>
      <c r="D11" s="36"/>
      <c r="E11" s="36"/>
      <c r="F11" s="36"/>
      <c r="G11" s="36"/>
      <c r="H11" s="36"/>
      <c r="I11" s="40"/>
      <c r="J11" s="40"/>
      <c r="K11" s="40"/>
      <c r="L11" s="30"/>
      <c r="M11" s="30"/>
      <c r="R11" s="10"/>
      <c r="S11" s="125"/>
      <c r="T11" s="193"/>
      <c r="U11" s="180"/>
      <c r="V11" s="177"/>
      <c r="W11" s="177"/>
      <c r="X11" s="177"/>
    </row>
    <row r="12" spans="2:24" ht="18.75" customHeight="1" x14ac:dyDescent="0.2">
      <c r="B12" s="103"/>
      <c r="C12" s="99"/>
      <c r="D12" s="99"/>
      <c r="E12" s="99"/>
      <c r="F12" s="99"/>
      <c r="G12" s="99"/>
      <c r="H12" s="99"/>
      <c r="I12" s="30"/>
      <c r="J12" s="30"/>
      <c r="K12" s="30"/>
      <c r="L12" s="30"/>
      <c r="M12" s="30"/>
      <c r="R12" s="10"/>
      <c r="S12" s="125"/>
      <c r="T12" s="193"/>
      <c r="U12" s="180"/>
      <c r="V12" s="177"/>
      <c r="W12" s="177"/>
      <c r="X12" s="177"/>
    </row>
    <row r="13" spans="2:24" ht="18.75" customHeight="1" x14ac:dyDescent="0.2">
      <c r="J13" s="30"/>
      <c r="K13" s="30"/>
      <c r="L13" s="30"/>
      <c r="M13" s="30"/>
      <c r="R13" s="10"/>
      <c r="S13" s="125"/>
      <c r="T13" s="193"/>
      <c r="U13" s="198"/>
      <c r="V13" s="180"/>
      <c r="W13" s="180"/>
      <c r="X13" s="180"/>
    </row>
    <row r="14" spans="2:24" s="30" customFormat="1" ht="19.5" customHeight="1" thickBot="1" x14ac:dyDescent="0.3">
      <c r="B14" s="131" t="s">
        <v>54</v>
      </c>
      <c r="C14" s="131"/>
      <c r="D14" s="132">
        <f>PSA!D53</f>
        <v>16331.7</v>
      </c>
      <c r="E14" s="133"/>
      <c r="F14" s="133"/>
      <c r="G14" s="134"/>
      <c r="H14" s="76"/>
      <c r="I14" s="76"/>
      <c r="J14" s="76"/>
      <c r="L14" s="92"/>
      <c r="M14" s="135"/>
      <c r="N14" s="92"/>
      <c r="O14" s="92"/>
      <c r="P14" s="92"/>
      <c r="Q14" s="136"/>
      <c r="S14" s="137"/>
      <c r="T14" s="199"/>
      <c r="U14" s="198"/>
      <c r="V14" s="180"/>
      <c r="W14" s="180"/>
      <c r="X14" s="180"/>
    </row>
    <row r="15" spans="2:24" s="30" customFormat="1" ht="16.5" thickTop="1" x14ac:dyDescent="0.25">
      <c r="C15" s="76"/>
      <c r="D15" s="135"/>
      <c r="E15" s="114"/>
      <c r="F15" s="114"/>
      <c r="G15" s="76"/>
      <c r="H15" s="76"/>
      <c r="I15" s="76"/>
      <c r="J15" s="76"/>
      <c r="Q15" s="69"/>
    </row>
    <row r="16" spans="2:24" s="30" customFormat="1" ht="15.75" x14ac:dyDescent="0.25">
      <c r="B16" s="118"/>
      <c r="C16" s="118"/>
      <c r="D16" s="118"/>
      <c r="E16" s="118"/>
      <c r="F16" s="118"/>
      <c r="G16" s="118"/>
      <c r="H16" s="118"/>
      <c r="I16" s="118"/>
      <c r="J16" s="81"/>
      <c r="K16" s="138"/>
      <c r="L16" s="138"/>
      <c r="M16" s="138"/>
      <c r="N16" s="139"/>
      <c r="O16" s="92"/>
      <c r="P16" s="92"/>
      <c r="S16" s="117"/>
      <c r="T16" s="117"/>
      <c r="U16" s="117"/>
    </row>
    <row r="17" spans="2:45" ht="15.75" x14ac:dyDescent="0.25">
      <c r="B17" s="119"/>
      <c r="C17" s="81"/>
      <c r="D17" s="140"/>
      <c r="E17" s="70"/>
      <c r="F17" s="70"/>
      <c r="G17" s="117"/>
      <c r="H17" s="117"/>
      <c r="I17" s="117"/>
      <c r="J17" s="117"/>
      <c r="K17" s="138"/>
      <c r="L17" s="138"/>
      <c r="M17" s="138"/>
      <c r="N17" s="139"/>
      <c r="O17" s="92"/>
      <c r="P17" s="92"/>
      <c r="Q17" s="76"/>
      <c r="R17" s="76"/>
      <c r="S17" s="117"/>
      <c r="T17" s="84"/>
      <c r="U17" s="117"/>
    </row>
    <row r="18" spans="2:45" ht="15.75" x14ac:dyDescent="0.25">
      <c r="B18" s="119"/>
      <c r="C18" s="81"/>
      <c r="D18" s="140"/>
      <c r="E18" s="70"/>
      <c r="F18" s="70"/>
      <c r="G18" s="117"/>
      <c r="H18" s="117"/>
      <c r="I18" s="117"/>
      <c r="J18" s="117"/>
      <c r="K18" s="117"/>
      <c r="L18" s="117"/>
      <c r="M18" s="117"/>
      <c r="N18" s="30"/>
      <c r="O18" s="30"/>
      <c r="P18" s="30"/>
      <c r="Q18" s="30"/>
      <c r="S18" s="30"/>
    </row>
    <row r="19" spans="2:45" ht="15.75" x14ac:dyDescent="0.25">
      <c r="B19" s="119"/>
      <c r="C19" s="81"/>
      <c r="D19" s="141"/>
      <c r="E19" s="140"/>
      <c r="F19" s="140"/>
      <c r="G19" s="117"/>
      <c r="H19" s="117"/>
      <c r="I19" s="117"/>
      <c r="J19" s="117"/>
      <c r="K19" s="117"/>
      <c r="L19" s="117"/>
      <c r="M19" s="117"/>
      <c r="Q19" s="142"/>
      <c r="R19" s="143"/>
      <c r="S19" s="30"/>
      <c r="T19" s="144" t="s">
        <v>69</v>
      </c>
      <c r="W19" s="144"/>
    </row>
    <row r="20" spans="2:45" ht="16.5" customHeight="1" x14ac:dyDescent="0.25">
      <c r="C20" s="30"/>
      <c r="D20" s="30"/>
      <c r="E20" s="30"/>
      <c r="F20" s="30"/>
      <c r="G20" s="30"/>
      <c r="H20" s="30"/>
      <c r="I20" s="30"/>
      <c r="J20" s="30"/>
      <c r="K20" s="30"/>
      <c r="L20" s="30"/>
      <c r="N20" s="30"/>
      <c r="O20" s="30"/>
      <c r="P20" s="30"/>
      <c r="Q20" s="30"/>
      <c r="R20" s="104" t="s">
        <v>64</v>
      </c>
      <c r="S20" s="42" t="s">
        <v>68</v>
      </c>
      <c r="T20" s="145">
        <v>5</v>
      </c>
      <c r="U20" s="146" t="s">
        <v>67</v>
      </c>
      <c r="V20" s="42" t="s">
        <v>68</v>
      </c>
      <c r="W20" s="145">
        <v>16</v>
      </c>
      <c r="X20" s="146" t="s">
        <v>67</v>
      </c>
      <c r="Y20" s="42" t="s">
        <v>68</v>
      </c>
      <c r="Z20" s="145">
        <v>25</v>
      </c>
      <c r="AA20" s="146" t="s">
        <v>67</v>
      </c>
      <c r="AB20" s="42" t="s">
        <v>68</v>
      </c>
      <c r="AC20" s="145">
        <v>35</v>
      </c>
      <c r="AD20" s="146" t="s">
        <v>67</v>
      </c>
      <c r="AE20" s="42" t="s">
        <v>68</v>
      </c>
      <c r="AF20" s="145">
        <v>50</v>
      </c>
      <c r="AG20" s="146" t="s">
        <v>67</v>
      </c>
      <c r="AH20" s="42" t="s">
        <v>68</v>
      </c>
      <c r="AI20" s="145">
        <v>65</v>
      </c>
      <c r="AJ20" s="146" t="s">
        <v>67</v>
      </c>
      <c r="AK20" s="42" t="s">
        <v>68</v>
      </c>
      <c r="AL20" s="145">
        <v>75</v>
      </c>
      <c r="AM20" s="146" t="s">
        <v>67</v>
      </c>
      <c r="AN20" s="42" t="s">
        <v>68</v>
      </c>
      <c r="AO20" s="145">
        <v>84</v>
      </c>
      <c r="AP20" s="146" t="s">
        <v>67</v>
      </c>
      <c r="AQ20" s="42" t="s">
        <v>68</v>
      </c>
      <c r="AR20" s="145">
        <v>90</v>
      </c>
      <c r="AS20" s="146" t="s">
        <v>67</v>
      </c>
    </row>
    <row r="21" spans="2:45" s="149" customFormat="1" ht="16.5" thickBot="1" x14ac:dyDescent="0.3">
      <c r="B21" s="147" t="s">
        <v>20</v>
      </c>
      <c r="C21" s="147" t="s">
        <v>21</v>
      </c>
      <c r="D21" s="148"/>
      <c r="E21" s="148" t="s">
        <v>55</v>
      </c>
      <c r="F21" s="148"/>
      <c r="G21" s="148"/>
      <c r="H21" s="147" t="s">
        <v>30</v>
      </c>
      <c r="I21" s="148"/>
      <c r="J21" s="148"/>
      <c r="K21" s="148"/>
      <c r="L21" s="148"/>
      <c r="M21" s="147" t="s">
        <v>56</v>
      </c>
      <c r="N21" s="147" t="s">
        <v>57</v>
      </c>
      <c r="O21" s="147" t="s">
        <v>58</v>
      </c>
      <c r="P21" s="147" t="s">
        <v>25</v>
      </c>
      <c r="Q21" s="147" t="s">
        <v>26</v>
      </c>
      <c r="R21" s="104" t="s">
        <v>65</v>
      </c>
      <c r="T21" s="146"/>
      <c r="U21" s="146" t="s">
        <v>66</v>
      </c>
      <c r="V21" s="146"/>
      <c r="W21" s="146"/>
      <c r="X21" s="146" t="s">
        <v>66</v>
      </c>
      <c r="Z21" s="146"/>
      <c r="AA21" s="146" t="s">
        <v>66</v>
      </c>
      <c r="AC21" s="146"/>
      <c r="AD21" s="146" t="s">
        <v>66</v>
      </c>
      <c r="AF21" s="146"/>
      <c r="AG21" s="146" t="s">
        <v>66</v>
      </c>
      <c r="AI21" s="146"/>
      <c r="AJ21" s="146" t="s">
        <v>66</v>
      </c>
      <c r="AL21" s="146"/>
      <c r="AM21" s="146" t="s">
        <v>66</v>
      </c>
      <c r="AO21" s="146"/>
      <c r="AP21" s="146" t="s">
        <v>66</v>
      </c>
      <c r="AR21" s="146"/>
      <c r="AS21" s="146" t="s">
        <v>66</v>
      </c>
    </row>
    <row r="22" spans="2:45" s="117" customFormat="1" ht="17.25" customHeight="1" thickTop="1" x14ac:dyDescent="0.25">
      <c r="B22" s="70">
        <v>256</v>
      </c>
      <c r="C22" s="70">
        <v>512</v>
      </c>
      <c r="D22" s="236"/>
      <c r="E22" s="150"/>
      <c r="F22" s="231"/>
      <c r="G22" s="77"/>
      <c r="I22" s="151"/>
      <c r="J22" s="77"/>
      <c r="K22" s="77"/>
      <c r="L22" s="151"/>
      <c r="M22" s="152">
        <f>(D22-I22)+(E22-J22)+(F22-K22)+(G22-L22)</f>
        <v>0</v>
      </c>
      <c r="N22" s="151"/>
      <c r="O22" s="152">
        <f>IF(N22&gt;0,M22,M22/1)</f>
        <v>0</v>
      </c>
      <c r="P22" s="175">
        <f>O22/$O$45</f>
        <v>0</v>
      </c>
      <c r="Q22" s="175">
        <f>Q23+P22</f>
        <v>1.0000000000000002</v>
      </c>
      <c r="R22" s="176">
        <f>-LN(C22)/LN(2)</f>
        <v>-9</v>
      </c>
      <c r="S22" s="177"/>
      <c r="T22" s="176">
        <f>IF(AND($Q22&gt;($T$20/100),$Q23&lt;=$T$20/100),1,0)</f>
        <v>0</v>
      </c>
      <c r="U22" s="178">
        <f>IF(T22=1,2^-($R22-(($Q22-($T$20/100))*($R22-$R23)/($Q22-$Q23))),0)</f>
        <v>0</v>
      </c>
      <c r="V22" s="176"/>
      <c r="W22" s="176">
        <f>IF(AND(Q22&gt;($W$20/100),Q23&lt;=$W$20/100),1,0)</f>
        <v>0</v>
      </c>
      <c r="X22" s="178">
        <f>IF(W22=1,2^-(R22-((Q22-($W$20/100))*(R22-R23)/(Q22-Q23))),0)</f>
        <v>0</v>
      </c>
      <c r="Y22" s="177"/>
      <c r="Z22" s="176">
        <f>IF(AND($Q22&gt;($Z$20/100),$Q23&lt;=$Z$20/100),1,0)</f>
        <v>0</v>
      </c>
      <c r="AA22" s="178">
        <f>IF(Z22=1,2^-($R22-(($Q22-($Z$20/100))*($R22-$R23)/($Q22-$Q23))),0)</f>
        <v>0</v>
      </c>
      <c r="AB22" s="177"/>
      <c r="AC22" s="176">
        <f>IF(AND($Q22&gt;($AC$20/100),$Q23&lt;=$AC$20/100),1,0)</f>
        <v>0</v>
      </c>
      <c r="AD22" s="178">
        <f>IF(AC22=1,2^-($R22-(($Q22-($AC$20/100))*($R22-$R23)/($Q22-$Q23))),0)</f>
        <v>0</v>
      </c>
      <c r="AE22" s="177"/>
      <c r="AF22" s="176">
        <f>IF(AND($Q22&gt;($AF$20/100),$Q23&lt;=$AF$20/100),1,0)</f>
        <v>0</v>
      </c>
      <c r="AG22" s="178">
        <f>IF(AF22=1,2^-($R22-(($Q22-($AF$20/100))*($R22-$R23)/($Q22-$Q23))),0)</f>
        <v>0</v>
      </c>
      <c r="AH22" s="177"/>
      <c r="AI22" s="176">
        <f>IF(AND($Q22&gt;($AI$20/100),$Q23&lt;=$AI$20/100),1,0)</f>
        <v>0</v>
      </c>
      <c r="AJ22" s="178">
        <f>IF(AI22=1,2^-($R22-(($Q22-($AI$20/100))*($R22-$R23)/($Q22-$Q23))),0)</f>
        <v>0</v>
      </c>
      <c r="AK22" s="177"/>
      <c r="AL22" s="176">
        <f>IF(AND($Q22&gt;($AL$20/100),$Q23&lt;=$AL$20/100),1,0)</f>
        <v>0</v>
      </c>
      <c r="AM22" s="178">
        <f>IF(AL22=1,2^-($R22-(($Q22-($AL$20/100))*($R22-$R23)/($Q22-$Q23))),0)</f>
        <v>0</v>
      </c>
      <c r="AN22" s="177"/>
      <c r="AO22" s="176">
        <f>IF(AND($Q22&gt;($AO$20/100),$Q23&lt;=$AO$20/100),1,0)</f>
        <v>0</v>
      </c>
      <c r="AP22" s="178">
        <f>IF(AO22=1,2^-($R22-(($Q22-($AO$20/100))*($R22-$R23)/($Q22-$Q23))),0)</f>
        <v>0</v>
      </c>
      <c r="AQ22" s="177"/>
      <c r="AR22" s="176">
        <f>IF(AND($Q22&gt;($AR$20/100),$Q23&lt;=$AR$20/100),1,0)</f>
        <v>0</v>
      </c>
      <c r="AS22" s="178">
        <f>IF(AR22=1,2^-($R22-(($Q22-($AR$20/100))*($R22-$R23)/($Q22-$Q23))),0)</f>
        <v>0</v>
      </c>
    </row>
    <row r="23" spans="2:45" s="117" customFormat="1" ht="17.25" customHeight="1" x14ac:dyDescent="0.25">
      <c r="B23" s="70">
        <v>180</v>
      </c>
      <c r="C23" s="70">
        <v>256</v>
      </c>
      <c r="D23" s="236"/>
      <c r="E23" s="150"/>
      <c r="F23" s="231"/>
      <c r="G23" s="234"/>
      <c r="I23" s="151"/>
      <c r="J23" s="231"/>
      <c r="K23" s="231"/>
      <c r="L23" s="151"/>
      <c r="M23" s="152">
        <f t="shared" ref="M23:M43" si="0">(D23-I23)+(E23-J23)+(F23-K23)+(G23-L23)</f>
        <v>0</v>
      </c>
      <c r="N23" s="151"/>
      <c r="O23" s="152">
        <f t="shared" ref="O23:O41" si="1">IF(N23&gt;0,M23,M23/1)</f>
        <v>0</v>
      </c>
      <c r="P23" s="175">
        <f t="shared" ref="P23:P43" si="2">O23/$O$45</f>
        <v>0</v>
      </c>
      <c r="Q23" s="175">
        <f t="shared" ref="Q23:Q43" si="3">Q24+P23</f>
        <v>1.0000000000000002</v>
      </c>
      <c r="R23" s="176">
        <f t="shared" ref="R23:R43" si="4">-LN(C23)/LN(2)</f>
        <v>-8</v>
      </c>
      <c r="S23" s="177"/>
      <c r="T23" s="176">
        <f t="shared" ref="T23:T43" si="5">IF(AND($Q23&gt;($T$20/100),$Q24&lt;=$T$20/100),1,0)</f>
        <v>0</v>
      </c>
      <c r="U23" s="178">
        <f t="shared" ref="U23:U43" si="6">IF(T23=1,2^-($R23-(($Q23-($T$20/100))*($R23-$R24)/($Q23-$Q24))),0)</f>
        <v>0</v>
      </c>
      <c r="V23" s="176"/>
      <c r="W23" s="176">
        <f t="shared" ref="W23:W43" si="7">IF(AND(Q23&gt;($W$20/100),Q24&lt;=$W$20/100),1,0)</f>
        <v>0</v>
      </c>
      <c r="X23" s="178">
        <f t="shared" ref="X23:X43" si="8">IF(W23=1,2^-(R23-((Q23-($W$20/100))*(R23-R24)/(Q23-Q24))),0)</f>
        <v>0</v>
      </c>
      <c r="Y23" s="177"/>
      <c r="Z23" s="176">
        <f t="shared" ref="Z23:Z43" si="9">IF(AND($Q23&gt;($Z$20/100),$Q24&lt;=$Z$20/100),1,0)</f>
        <v>0</v>
      </c>
      <c r="AA23" s="178">
        <f t="shared" ref="AA23:AA43" si="10">IF(Z23=1,2^-($R23-(($Q23-($Z$20/100))*($R23-$R24)/($Q23-$Q24))),0)</f>
        <v>0</v>
      </c>
      <c r="AB23" s="177"/>
      <c r="AC23" s="176">
        <f t="shared" ref="AC23:AC43" si="11">IF(AND($Q23&gt;($AC$20/100),$Q24&lt;=$AC$20/100),1,0)</f>
        <v>0</v>
      </c>
      <c r="AD23" s="178">
        <f t="shared" ref="AD23:AD43" si="12">IF(AC23=1,2^-($R23-(($Q23-($AC$20/100))*($R23-$R24)/($Q23-$Q24))),0)</f>
        <v>0</v>
      </c>
      <c r="AE23" s="177"/>
      <c r="AF23" s="176">
        <f t="shared" ref="AF23:AF43" si="13">IF(AND($Q23&gt;($AF$20/100),$Q24&lt;=$AF$20/100),1,0)</f>
        <v>0</v>
      </c>
      <c r="AG23" s="178">
        <f t="shared" ref="AG23:AG43" si="14">IF(AF23=1,2^-($R23-(($Q23-($AF$20/100))*($R23-$R24)/($Q23-$Q24))),0)</f>
        <v>0</v>
      </c>
      <c r="AH23" s="177"/>
      <c r="AI23" s="176">
        <f t="shared" ref="AI23:AI43" si="15">IF(AND($Q23&gt;($AI$20/100),$Q24&lt;=$AI$20/100),1,0)</f>
        <v>0</v>
      </c>
      <c r="AJ23" s="178">
        <f t="shared" ref="AJ23:AJ43" si="16">IF(AI23=1,2^-($R23-(($Q23-($AI$20/100))*($R23-$R24)/($Q23-$Q24))),0)</f>
        <v>0</v>
      </c>
      <c r="AK23" s="177"/>
      <c r="AL23" s="176">
        <f t="shared" ref="AL23:AL43" si="17">IF(AND($Q23&gt;($AL$20/100),$Q24&lt;=$AL$20/100),1,0)</f>
        <v>0</v>
      </c>
      <c r="AM23" s="178">
        <f t="shared" ref="AM23:AM43" si="18">IF(AL23=1,2^-($R23-(($Q23-($AL$20/100))*($R23-$R24)/($Q23-$Q24))),0)</f>
        <v>0</v>
      </c>
      <c r="AN23" s="177"/>
      <c r="AO23" s="176">
        <f t="shared" ref="AO23:AO43" si="19">IF(AND($Q23&gt;($AO$20/100),$Q24&lt;=$AO$20/100),1,0)</f>
        <v>0</v>
      </c>
      <c r="AP23" s="178">
        <f t="shared" ref="AP23:AP43" si="20">IF(AO23=1,2^-($R23-(($Q23-($AO$20/100))*($R23-$R24)/($Q23-$Q24))),0)</f>
        <v>0</v>
      </c>
      <c r="AQ23" s="177"/>
      <c r="AR23" s="176">
        <f t="shared" ref="AR23:AR43" si="21">IF(AND($Q23&gt;($AR$20/100),$Q24&lt;=$AR$20/100),1,0)</f>
        <v>0</v>
      </c>
      <c r="AS23" s="178">
        <f t="shared" ref="AS23:AS43" si="22">IF(AR23=1,2^-($R23-(($Q23-($AR$20/100))*($R23-$R24)/($Q23-$Q24))),0)</f>
        <v>0</v>
      </c>
    </row>
    <row r="24" spans="2:45" s="117" customFormat="1" ht="17.25" customHeight="1" x14ac:dyDescent="0.25">
      <c r="B24" s="70">
        <v>128</v>
      </c>
      <c r="C24" s="70">
        <v>180</v>
      </c>
      <c r="D24" s="236"/>
      <c r="E24" s="150"/>
      <c r="F24" s="231"/>
      <c r="G24" s="234"/>
      <c r="I24" s="151"/>
      <c r="J24" s="231"/>
      <c r="K24" s="231"/>
      <c r="L24" s="151"/>
      <c r="M24" s="152">
        <f t="shared" si="0"/>
        <v>0</v>
      </c>
      <c r="N24" s="151"/>
      <c r="O24" s="152">
        <f t="shared" si="1"/>
        <v>0</v>
      </c>
      <c r="P24" s="175">
        <f t="shared" si="2"/>
        <v>0</v>
      </c>
      <c r="Q24" s="175">
        <f t="shared" si="3"/>
        <v>1.0000000000000002</v>
      </c>
      <c r="R24" s="176">
        <f t="shared" si="4"/>
        <v>-7.4918530963296748</v>
      </c>
      <c r="S24" s="177"/>
      <c r="T24" s="176">
        <f t="shared" si="5"/>
        <v>0</v>
      </c>
      <c r="U24" s="178">
        <f t="shared" si="6"/>
        <v>0</v>
      </c>
      <c r="V24" s="176"/>
      <c r="W24" s="176">
        <f t="shared" si="7"/>
        <v>0</v>
      </c>
      <c r="X24" s="178">
        <f t="shared" si="8"/>
        <v>0</v>
      </c>
      <c r="Y24" s="177"/>
      <c r="Z24" s="176">
        <f t="shared" si="9"/>
        <v>0</v>
      </c>
      <c r="AA24" s="178">
        <f t="shared" si="10"/>
        <v>0</v>
      </c>
      <c r="AB24" s="177"/>
      <c r="AC24" s="176">
        <f t="shared" si="11"/>
        <v>0</v>
      </c>
      <c r="AD24" s="178">
        <f t="shared" si="12"/>
        <v>0</v>
      </c>
      <c r="AE24" s="177"/>
      <c r="AF24" s="176">
        <f t="shared" si="13"/>
        <v>0</v>
      </c>
      <c r="AG24" s="178">
        <f t="shared" si="14"/>
        <v>0</v>
      </c>
      <c r="AH24" s="177"/>
      <c r="AI24" s="176">
        <f t="shared" si="15"/>
        <v>0</v>
      </c>
      <c r="AJ24" s="178">
        <f t="shared" si="16"/>
        <v>0</v>
      </c>
      <c r="AK24" s="177"/>
      <c r="AL24" s="176">
        <f t="shared" si="17"/>
        <v>0</v>
      </c>
      <c r="AM24" s="178">
        <f t="shared" si="18"/>
        <v>0</v>
      </c>
      <c r="AN24" s="177"/>
      <c r="AO24" s="176">
        <f t="shared" si="19"/>
        <v>0</v>
      </c>
      <c r="AP24" s="178">
        <f t="shared" si="20"/>
        <v>0</v>
      </c>
      <c r="AQ24" s="177"/>
      <c r="AR24" s="176">
        <f t="shared" si="21"/>
        <v>0</v>
      </c>
      <c r="AS24" s="178">
        <f t="shared" si="22"/>
        <v>0</v>
      </c>
    </row>
    <row r="25" spans="2:45" s="117" customFormat="1" ht="17.25" customHeight="1" x14ac:dyDescent="0.25">
      <c r="B25" s="70">
        <v>90</v>
      </c>
      <c r="C25" s="70">
        <v>128</v>
      </c>
      <c r="D25" s="236"/>
      <c r="E25" s="150"/>
      <c r="F25" s="234"/>
      <c r="G25" s="234"/>
      <c r="I25" s="151"/>
      <c r="J25" s="231"/>
      <c r="K25" s="231"/>
      <c r="L25" s="151"/>
      <c r="M25" s="152">
        <f t="shared" si="0"/>
        <v>0</v>
      </c>
      <c r="N25" s="151"/>
      <c r="O25" s="152">
        <f t="shared" si="1"/>
        <v>0</v>
      </c>
      <c r="P25" s="175">
        <f t="shared" si="2"/>
        <v>0</v>
      </c>
      <c r="Q25" s="175">
        <f t="shared" si="3"/>
        <v>1.0000000000000002</v>
      </c>
      <c r="R25" s="176">
        <f t="shared" si="4"/>
        <v>-7</v>
      </c>
      <c r="S25" s="177"/>
      <c r="T25" s="176">
        <f t="shared" si="5"/>
        <v>0</v>
      </c>
      <c r="U25" s="178">
        <f t="shared" si="6"/>
        <v>0</v>
      </c>
      <c r="V25" s="176"/>
      <c r="W25" s="176">
        <f t="shared" si="7"/>
        <v>0</v>
      </c>
      <c r="X25" s="178">
        <f t="shared" si="8"/>
        <v>0</v>
      </c>
      <c r="Y25" s="177"/>
      <c r="Z25" s="176">
        <f t="shared" si="9"/>
        <v>0</v>
      </c>
      <c r="AA25" s="178">
        <f t="shared" si="10"/>
        <v>0</v>
      </c>
      <c r="AB25" s="177"/>
      <c r="AC25" s="176">
        <f t="shared" si="11"/>
        <v>0</v>
      </c>
      <c r="AD25" s="178">
        <f t="shared" si="12"/>
        <v>0</v>
      </c>
      <c r="AE25" s="177"/>
      <c r="AF25" s="176">
        <f t="shared" si="13"/>
        <v>0</v>
      </c>
      <c r="AG25" s="178">
        <f t="shared" si="14"/>
        <v>0</v>
      </c>
      <c r="AH25" s="177"/>
      <c r="AI25" s="176">
        <f t="shared" si="15"/>
        <v>0</v>
      </c>
      <c r="AJ25" s="178">
        <f t="shared" si="16"/>
        <v>0</v>
      </c>
      <c r="AK25" s="177"/>
      <c r="AL25" s="176">
        <f t="shared" si="17"/>
        <v>0</v>
      </c>
      <c r="AM25" s="178">
        <f t="shared" si="18"/>
        <v>0</v>
      </c>
      <c r="AN25" s="177"/>
      <c r="AO25" s="176">
        <f t="shared" si="19"/>
        <v>0</v>
      </c>
      <c r="AP25" s="178">
        <f t="shared" si="20"/>
        <v>0</v>
      </c>
      <c r="AQ25" s="177"/>
      <c r="AR25" s="176">
        <f t="shared" si="21"/>
        <v>0</v>
      </c>
      <c r="AS25" s="178">
        <f t="shared" si="22"/>
        <v>0</v>
      </c>
    </row>
    <row r="26" spans="2:45" s="117" customFormat="1" ht="17.25" customHeight="1" x14ac:dyDescent="0.25">
      <c r="B26" s="70">
        <v>64</v>
      </c>
      <c r="C26" s="70">
        <v>90</v>
      </c>
      <c r="D26" s="236">
        <v>1019</v>
      </c>
      <c r="E26" s="150">
        <v>581.9</v>
      </c>
      <c r="F26" s="234"/>
      <c r="G26" s="234"/>
      <c r="I26" s="151"/>
      <c r="J26" s="231"/>
      <c r="K26" s="231"/>
      <c r="L26" s="151"/>
      <c r="M26" s="152">
        <f>(D26-I26)+(E26-J26)+(F26-K26)+(G26-L26)</f>
        <v>1600.9</v>
      </c>
      <c r="N26" s="151"/>
      <c r="O26" s="152">
        <f t="shared" si="1"/>
        <v>1600.9</v>
      </c>
      <c r="P26" s="175">
        <f t="shared" si="2"/>
        <v>4.7919157935067146E-2</v>
      </c>
      <c r="Q26" s="175">
        <f t="shared" si="3"/>
        <v>1.0000000000000002</v>
      </c>
      <c r="R26" s="176">
        <f t="shared" si="4"/>
        <v>-6.4918530963296748</v>
      </c>
      <c r="S26" s="177"/>
      <c r="T26" s="176">
        <f t="shared" si="5"/>
        <v>0</v>
      </c>
      <c r="U26" s="178">
        <f t="shared" si="6"/>
        <v>0</v>
      </c>
      <c r="V26" s="176"/>
      <c r="W26" s="176">
        <f t="shared" si="7"/>
        <v>0</v>
      </c>
      <c r="X26" s="178">
        <f t="shared" si="8"/>
        <v>0</v>
      </c>
      <c r="Y26" s="177"/>
      <c r="Z26" s="176">
        <f t="shared" si="9"/>
        <v>0</v>
      </c>
      <c r="AA26" s="178">
        <f t="shared" si="10"/>
        <v>0</v>
      </c>
      <c r="AB26" s="177"/>
      <c r="AC26" s="176">
        <f t="shared" si="11"/>
        <v>0</v>
      </c>
      <c r="AD26" s="178">
        <f t="shared" si="12"/>
        <v>0</v>
      </c>
      <c r="AE26" s="177"/>
      <c r="AF26" s="176">
        <f t="shared" si="13"/>
        <v>0</v>
      </c>
      <c r="AG26" s="178">
        <f t="shared" si="14"/>
        <v>0</v>
      </c>
      <c r="AH26" s="177"/>
      <c r="AI26" s="176">
        <f t="shared" si="15"/>
        <v>0</v>
      </c>
      <c r="AJ26" s="178">
        <f t="shared" si="16"/>
        <v>0</v>
      </c>
      <c r="AK26" s="177"/>
      <c r="AL26" s="176">
        <f t="shared" si="17"/>
        <v>0</v>
      </c>
      <c r="AM26" s="178">
        <f t="shared" si="18"/>
        <v>0</v>
      </c>
      <c r="AN26" s="177"/>
      <c r="AO26" s="176">
        <f t="shared" si="19"/>
        <v>0</v>
      </c>
      <c r="AP26" s="178">
        <f t="shared" si="20"/>
        <v>0</v>
      </c>
      <c r="AQ26" s="177"/>
      <c r="AR26" s="176">
        <f t="shared" si="21"/>
        <v>0</v>
      </c>
      <c r="AS26" s="178">
        <f t="shared" si="22"/>
        <v>0</v>
      </c>
    </row>
    <row r="27" spans="2:45" s="117" customFormat="1" ht="17.25" customHeight="1" x14ac:dyDescent="0.25">
      <c r="B27" s="70">
        <v>45</v>
      </c>
      <c r="C27" s="70">
        <v>64</v>
      </c>
      <c r="D27" s="236">
        <v>874.4</v>
      </c>
      <c r="E27" s="150">
        <v>1165.7</v>
      </c>
      <c r="F27" s="234"/>
      <c r="G27" s="234"/>
      <c r="I27" s="151"/>
      <c r="J27" s="231"/>
      <c r="K27" s="231"/>
      <c r="L27" s="151"/>
      <c r="M27" s="152">
        <f t="shared" si="0"/>
        <v>2040.1</v>
      </c>
      <c r="N27" s="151"/>
      <c r="O27" s="152">
        <f t="shared" si="1"/>
        <v>2040.1</v>
      </c>
      <c r="P27" s="175">
        <f t="shared" si="2"/>
        <v>6.1065571930370717E-2</v>
      </c>
      <c r="Q27" s="175">
        <f t="shared" si="3"/>
        <v>0.95208084206493315</v>
      </c>
      <c r="R27" s="176">
        <f t="shared" si="4"/>
        <v>-6</v>
      </c>
      <c r="S27" s="177"/>
      <c r="T27" s="176">
        <f t="shared" si="5"/>
        <v>0</v>
      </c>
      <c r="U27" s="178">
        <f t="shared" si="6"/>
        <v>0</v>
      </c>
      <c r="V27" s="176"/>
      <c r="W27" s="176">
        <f t="shared" si="7"/>
        <v>0</v>
      </c>
      <c r="X27" s="178">
        <f t="shared" si="8"/>
        <v>0</v>
      </c>
      <c r="Y27" s="177"/>
      <c r="Z27" s="176">
        <f t="shared" si="9"/>
        <v>0</v>
      </c>
      <c r="AA27" s="178">
        <f t="shared" si="10"/>
        <v>0</v>
      </c>
      <c r="AB27" s="177"/>
      <c r="AC27" s="176">
        <f t="shared" si="11"/>
        <v>0</v>
      </c>
      <c r="AD27" s="178">
        <f t="shared" si="12"/>
        <v>0</v>
      </c>
      <c r="AE27" s="177"/>
      <c r="AF27" s="176">
        <f t="shared" si="13"/>
        <v>0</v>
      </c>
      <c r="AG27" s="178">
        <f t="shared" si="14"/>
        <v>0</v>
      </c>
      <c r="AH27" s="177"/>
      <c r="AI27" s="176">
        <f t="shared" si="15"/>
        <v>0</v>
      </c>
      <c r="AJ27" s="178">
        <f t="shared" si="16"/>
        <v>0</v>
      </c>
      <c r="AK27" s="177"/>
      <c r="AL27" s="176">
        <f t="shared" si="17"/>
        <v>0</v>
      </c>
      <c r="AM27" s="178">
        <f t="shared" si="18"/>
        <v>0</v>
      </c>
      <c r="AN27" s="177"/>
      <c r="AO27" s="176">
        <f t="shared" si="19"/>
        <v>0</v>
      </c>
      <c r="AP27" s="178">
        <f t="shared" si="20"/>
        <v>0</v>
      </c>
      <c r="AQ27" s="177"/>
      <c r="AR27" s="176">
        <f t="shared" si="21"/>
        <v>1</v>
      </c>
      <c r="AS27" s="178">
        <f t="shared" si="22"/>
        <v>47.393523482203243</v>
      </c>
    </row>
    <row r="28" spans="2:45" s="117" customFormat="1" ht="17.25" customHeight="1" x14ac:dyDescent="0.25">
      <c r="B28" s="70">
        <v>32</v>
      </c>
      <c r="C28" s="70">
        <v>45</v>
      </c>
      <c r="D28" s="236">
        <v>1849.9</v>
      </c>
      <c r="E28" s="150">
        <v>1499.2</v>
      </c>
      <c r="F28" s="234"/>
      <c r="G28" s="234"/>
      <c r="I28" s="151">
        <v>31</v>
      </c>
      <c r="J28" s="231">
        <v>31</v>
      </c>
      <c r="K28" s="231"/>
      <c r="L28" s="151"/>
      <c r="M28" s="152">
        <f t="shared" si="0"/>
        <v>3287.1000000000004</v>
      </c>
      <c r="N28" s="151"/>
      <c r="O28" s="152">
        <f t="shared" si="1"/>
        <v>3287.1000000000004</v>
      </c>
      <c r="P28" s="175">
        <f t="shared" si="2"/>
        <v>9.8391569772227641E-2</v>
      </c>
      <c r="Q28" s="175">
        <f t="shared" si="3"/>
        <v>0.89101527013456239</v>
      </c>
      <c r="R28" s="176">
        <f t="shared" si="4"/>
        <v>-5.4918530963296748</v>
      </c>
      <c r="S28" s="177"/>
      <c r="T28" s="176">
        <f t="shared" si="5"/>
        <v>0</v>
      </c>
      <c r="U28" s="178">
        <f t="shared" si="6"/>
        <v>0</v>
      </c>
      <c r="V28" s="176"/>
      <c r="W28" s="176">
        <f t="shared" si="7"/>
        <v>0</v>
      </c>
      <c r="X28" s="178">
        <f t="shared" si="8"/>
        <v>0</v>
      </c>
      <c r="Y28" s="177"/>
      <c r="Z28" s="176">
        <f t="shared" si="9"/>
        <v>0</v>
      </c>
      <c r="AA28" s="178">
        <f t="shared" si="10"/>
        <v>0</v>
      </c>
      <c r="AB28" s="177"/>
      <c r="AC28" s="176">
        <f t="shared" si="11"/>
        <v>0</v>
      </c>
      <c r="AD28" s="178">
        <f t="shared" si="12"/>
        <v>0</v>
      </c>
      <c r="AE28" s="177"/>
      <c r="AF28" s="176">
        <f t="shared" si="13"/>
        <v>0</v>
      </c>
      <c r="AG28" s="178">
        <f t="shared" si="14"/>
        <v>0</v>
      </c>
      <c r="AH28" s="177"/>
      <c r="AI28" s="176">
        <f t="shared" si="15"/>
        <v>0</v>
      </c>
      <c r="AJ28" s="178">
        <f t="shared" si="16"/>
        <v>0</v>
      </c>
      <c r="AK28" s="177"/>
      <c r="AL28" s="176">
        <f t="shared" si="17"/>
        <v>0</v>
      </c>
      <c r="AM28" s="178">
        <f t="shared" si="18"/>
        <v>0</v>
      </c>
      <c r="AN28" s="177"/>
      <c r="AO28" s="176">
        <f t="shared" si="19"/>
        <v>1</v>
      </c>
      <c r="AP28" s="178">
        <f t="shared" si="20"/>
        <v>37.708845049747836</v>
      </c>
      <c r="AQ28" s="177"/>
      <c r="AR28" s="176">
        <f t="shared" si="21"/>
        <v>0</v>
      </c>
      <c r="AS28" s="178">
        <f t="shared" si="22"/>
        <v>0</v>
      </c>
    </row>
    <row r="29" spans="2:45" s="117" customFormat="1" ht="17.25" customHeight="1" x14ac:dyDescent="0.25">
      <c r="B29" s="70">
        <v>22.4</v>
      </c>
      <c r="C29" s="70">
        <v>32</v>
      </c>
      <c r="D29" s="236">
        <v>1205.9000000000001</v>
      </c>
      <c r="E29" s="150">
        <v>1761.1</v>
      </c>
      <c r="F29" s="234"/>
      <c r="G29" s="234"/>
      <c r="I29" s="151">
        <v>31</v>
      </c>
      <c r="J29" s="231">
        <v>31</v>
      </c>
      <c r="K29" s="231"/>
      <c r="L29" s="151"/>
      <c r="M29" s="152">
        <f t="shared" si="0"/>
        <v>2905</v>
      </c>
      <c r="N29" s="151"/>
      <c r="O29" s="152">
        <f t="shared" si="1"/>
        <v>2905</v>
      </c>
      <c r="P29" s="175">
        <f t="shared" si="2"/>
        <v>8.6954309326859922E-2</v>
      </c>
      <c r="Q29" s="175">
        <f t="shared" si="3"/>
        <v>0.79262370036233476</v>
      </c>
      <c r="R29" s="176">
        <f t="shared" si="4"/>
        <v>-5</v>
      </c>
      <c r="S29" s="177"/>
      <c r="T29" s="176">
        <f t="shared" si="5"/>
        <v>0</v>
      </c>
      <c r="U29" s="178">
        <f t="shared" si="6"/>
        <v>0</v>
      </c>
      <c r="V29" s="176"/>
      <c r="W29" s="176">
        <f t="shared" si="7"/>
        <v>0</v>
      </c>
      <c r="X29" s="178">
        <f t="shared" si="8"/>
        <v>0</v>
      </c>
      <c r="Y29" s="177"/>
      <c r="Z29" s="176">
        <f t="shared" si="9"/>
        <v>0</v>
      </c>
      <c r="AA29" s="178">
        <f t="shared" si="10"/>
        <v>0</v>
      </c>
      <c r="AB29" s="177"/>
      <c r="AC29" s="176">
        <f t="shared" si="11"/>
        <v>0</v>
      </c>
      <c r="AD29" s="178">
        <f t="shared" si="12"/>
        <v>0</v>
      </c>
      <c r="AE29" s="177"/>
      <c r="AF29" s="176">
        <f t="shared" si="13"/>
        <v>0</v>
      </c>
      <c r="AG29" s="178">
        <f t="shared" si="14"/>
        <v>0</v>
      </c>
      <c r="AH29" s="177"/>
      <c r="AI29" s="176">
        <f t="shared" si="15"/>
        <v>0</v>
      </c>
      <c r="AJ29" s="178">
        <f t="shared" si="16"/>
        <v>0</v>
      </c>
      <c r="AK29" s="177"/>
      <c r="AL29" s="176">
        <f t="shared" si="17"/>
        <v>1</v>
      </c>
      <c r="AM29" s="178">
        <f t="shared" si="18"/>
        <v>26.867011243337945</v>
      </c>
      <c r="AN29" s="177"/>
      <c r="AO29" s="176">
        <f t="shared" si="19"/>
        <v>0</v>
      </c>
      <c r="AP29" s="178">
        <f t="shared" si="20"/>
        <v>0</v>
      </c>
      <c r="AQ29" s="177"/>
      <c r="AR29" s="176">
        <f t="shared" si="21"/>
        <v>0</v>
      </c>
      <c r="AS29" s="178">
        <f t="shared" si="22"/>
        <v>0</v>
      </c>
    </row>
    <row r="30" spans="2:45" s="117" customFormat="1" ht="17.25" customHeight="1" x14ac:dyDescent="0.25">
      <c r="B30" s="70">
        <v>16</v>
      </c>
      <c r="C30" s="70">
        <v>22.4</v>
      </c>
      <c r="D30" s="236">
        <v>1884.3</v>
      </c>
      <c r="E30" s="150">
        <v>1456</v>
      </c>
      <c r="F30" s="234">
        <v>30.5</v>
      </c>
      <c r="G30" s="234"/>
      <c r="I30" s="151">
        <v>31</v>
      </c>
      <c r="J30" s="231">
        <v>31</v>
      </c>
      <c r="K30" s="231"/>
      <c r="L30" s="151"/>
      <c r="M30" s="152">
        <f t="shared" si="0"/>
        <v>3308.8</v>
      </c>
      <c r="N30" s="151"/>
      <c r="O30" s="152">
        <f t="shared" si="1"/>
        <v>3308.8</v>
      </c>
      <c r="P30" s="175">
        <f t="shared" si="2"/>
        <v>9.9041107986476459E-2</v>
      </c>
      <c r="Q30" s="175">
        <f t="shared" si="3"/>
        <v>0.70566939103547488</v>
      </c>
      <c r="R30" s="176">
        <f t="shared" si="4"/>
        <v>-4.485426827170242</v>
      </c>
      <c r="S30" s="177"/>
      <c r="T30" s="176">
        <f t="shared" si="5"/>
        <v>0</v>
      </c>
      <c r="U30" s="178">
        <f t="shared" si="6"/>
        <v>0</v>
      </c>
      <c r="V30" s="176"/>
      <c r="W30" s="176">
        <f t="shared" si="7"/>
        <v>0</v>
      </c>
      <c r="X30" s="178">
        <f t="shared" si="8"/>
        <v>0</v>
      </c>
      <c r="Y30" s="177"/>
      <c r="Z30" s="176">
        <f t="shared" si="9"/>
        <v>0</v>
      </c>
      <c r="AA30" s="178">
        <f t="shared" si="10"/>
        <v>0</v>
      </c>
      <c r="AB30" s="177"/>
      <c r="AC30" s="176">
        <f t="shared" si="11"/>
        <v>0</v>
      </c>
      <c r="AD30" s="178">
        <f t="shared" si="12"/>
        <v>0</v>
      </c>
      <c r="AE30" s="177"/>
      <c r="AF30" s="176">
        <f t="shared" si="13"/>
        <v>0</v>
      </c>
      <c r="AG30" s="178">
        <f t="shared" si="14"/>
        <v>0</v>
      </c>
      <c r="AH30" s="177"/>
      <c r="AI30" s="176">
        <f t="shared" si="15"/>
        <v>1</v>
      </c>
      <c r="AJ30" s="178">
        <f t="shared" si="16"/>
        <v>18.540089803354523</v>
      </c>
      <c r="AK30" s="177"/>
      <c r="AL30" s="176">
        <f t="shared" si="17"/>
        <v>0</v>
      </c>
      <c r="AM30" s="178">
        <f t="shared" si="18"/>
        <v>0</v>
      </c>
      <c r="AN30" s="177"/>
      <c r="AO30" s="176">
        <f t="shared" si="19"/>
        <v>0</v>
      </c>
      <c r="AP30" s="178">
        <f t="shared" si="20"/>
        <v>0</v>
      </c>
      <c r="AQ30" s="177"/>
      <c r="AR30" s="176">
        <f t="shared" si="21"/>
        <v>0</v>
      </c>
      <c r="AS30" s="178">
        <f t="shared" si="22"/>
        <v>0</v>
      </c>
    </row>
    <row r="31" spans="2:45" s="117" customFormat="1" ht="17.25" customHeight="1" x14ac:dyDescent="0.25">
      <c r="B31" s="70">
        <v>11.2</v>
      </c>
      <c r="C31" s="70">
        <v>16</v>
      </c>
      <c r="D31" s="236">
        <v>1517.85</v>
      </c>
      <c r="E31" s="150">
        <v>844.7</v>
      </c>
      <c r="F31" s="234">
        <v>5.2</v>
      </c>
      <c r="G31" s="234"/>
      <c r="I31" s="151">
        <v>31</v>
      </c>
      <c r="J31" s="231">
        <v>31</v>
      </c>
      <c r="K31" s="231"/>
      <c r="L31" s="151"/>
      <c r="M31" s="152">
        <f t="shared" si="0"/>
        <v>2305.75</v>
      </c>
      <c r="N31" s="151"/>
      <c r="O31" s="152">
        <f t="shared" si="1"/>
        <v>2305.75</v>
      </c>
      <c r="P31" s="175">
        <f t="shared" si="2"/>
        <v>6.9017176843513689E-2</v>
      </c>
      <c r="Q31" s="175">
        <f t="shared" si="3"/>
        <v>0.60662828304899841</v>
      </c>
      <c r="R31" s="176">
        <f t="shared" si="4"/>
        <v>-4</v>
      </c>
      <c r="S31" s="177"/>
      <c r="T31" s="176">
        <f t="shared" si="5"/>
        <v>0</v>
      </c>
      <c r="U31" s="178">
        <f t="shared" si="6"/>
        <v>0</v>
      </c>
      <c r="V31" s="176"/>
      <c r="W31" s="176">
        <f t="shared" si="7"/>
        <v>0</v>
      </c>
      <c r="X31" s="178">
        <f t="shared" si="8"/>
        <v>0</v>
      </c>
      <c r="Y31" s="177"/>
      <c r="Z31" s="176">
        <f t="shared" si="9"/>
        <v>0</v>
      </c>
      <c r="AA31" s="178">
        <f t="shared" si="10"/>
        <v>0</v>
      </c>
      <c r="AB31" s="177"/>
      <c r="AC31" s="176">
        <f t="shared" si="11"/>
        <v>0</v>
      </c>
      <c r="AD31" s="178">
        <f t="shared" si="12"/>
        <v>0</v>
      </c>
      <c r="AE31" s="177"/>
      <c r="AF31" s="176">
        <f t="shared" si="13"/>
        <v>0</v>
      </c>
      <c r="AG31" s="178">
        <f t="shared" si="14"/>
        <v>0</v>
      </c>
      <c r="AH31" s="177"/>
      <c r="AI31" s="176">
        <f t="shared" si="15"/>
        <v>0</v>
      </c>
      <c r="AJ31" s="178">
        <f t="shared" si="16"/>
        <v>0</v>
      </c>
      <c r="AK31" s="177"/>
      <c r="AL31" s="176">
        <f t="shared" si="17"/>
        <v>0</v>
      </c>
      <c r="AM31" s="178">
        <f t="shared" si="18"/>
        <v>0</v>
      </c>
      <c r="AN31" s="177"/>
      <c r="AO31" s="176">
        <f t="shared" si="19"/>
        <v>0</v>
      </c>
      <c r="AP31" s="178">
        <f t="shared" si="20"/>
        <v>0</v>
      </c>
      <c r="AQ31" s="177"/>
      <c r="AR31" s="176">
        <f t="shared" si="21"/>
        <v>0</v>
      </c>
      <c r="AS31" s="178">
        <f t="shared" si="22"/>
        <v>0</v>
      </c>
    </row>
    <row r="32" spans="2:45" s="117" customFormat="1" ht="17.25" customHeight="1" x14ac:dyDescent="0.25">
      <c r="B32" s="70">
        <v>8</v>
      </c>
      <c r="C32" s="70">
        <v>11.2</v>
      </c>
      <c r="D32" s="236">
        <v>1162.2</v>
      </c>
      <c r="E32" s="150">
        <v>473.6</v>
      </c>
      <c r="F32" s="234">
        <v>7</v>
      </c>
      <c r="G32" s="234"/>
      <c r="I32" s="151">
        <v>31</v>
      </c>
      <c r="J32" s="231">
        <v>31</v>
      </c>
      <c r="K32" s="231"/>
      <c r="L32" s="151"/>
      <c r="M32" s="152">
        <f t="shared" si="0"/>
        <v>1580.8000000000002</v>
      </c>
      <c r="N32" s="151"/>
      <c r="O32" s="152">
        <f t="shared" si="1"/>
        <v>1580.8000000000002</v>
      </c>
      <c r="P32" s="175">
        <f t="shared" si="2"/>
        <v>4.7317511939380441E-2</v>
      </c>
      <c r="Q32" s="175">
        <f t="shared" si="3"/>
        <v>0.53761110620548469</v>
      </c>
      <c r="R32" s="176">
        <f t="shared" si="4"/>
        <v>-3.4854268271702415</v>
      </c>
      <c r="S32" s="177"/>
      <c r="T32" s="176">
        <f t="shared" si="5"/>
        <v>0</v>
      </c>
      <c r="U32" s="178">
        <f t="shared" si="6"/>
        <v>0</v>
      </c>
      <c r="V32" s="176"/>
      <c r="W32" s="176">
        <f t="shared" si="7"/>
        <v>0</v>
      </c>
      <c r="X32" s="178">
        <f t="shared" si="8"/>
        <v>0</v>
      </c>
      <c r="Y32" s="177"/>
      <c r="Z32" s="176">
        <f t="shared" si="9"/>
        <v>0</v>
      </c>
      <c r="AA32" s="178">
        <f t="shared" si="10"/>
        <v>0</v>
      </c>
      <c r="AB32" s="177"/>
      <c r="AC32" s="176">
        <f t="shared" si="11"/>
        <v>0</v>
      </c>
      <c r="AD32" s="178">
        <f t="shared" si="12"/>
        <v>0</v>
      </c>
      <c r="AE32" s="177"/>
      <c r="AF32" s="176">
        <f t="shared" si="13"/>
        <v>1</v>
      </c>
      <c r="AG32" s="178">
        <f t="shared" si="14"/>
        <v>8.5716758455478015</v>
      </c>
      <c r="AH32" s="177"/>
      <c r="AI32" s="176">
        <f t="shared" si="15"/>
        <v>0</v>
      </c>
      <c r="AJ32" s="178">
        <f t="shared" si="16"/>
        <v>0</v>
      </c>
      <c r="AK32" s="177"/>
      <c r="AL32" s="176">
        <f t="shared" si="17"/>
        <v>0</v>
      </c>
      <c r="AM32" s="178">
        <f t="shared" si="18"/>
        <v>0</v>
      </c>
      <c r="AN32" s="177"/>
      <c r="AO32" s="176">
        <f t="shared" si="19"/>
        <v>0</v>
      </c>
      <c r="AP32" s="178">
        <f t="shared" si="20"/>
        <v>0</v>
      </c>
      <c r="AQ32" s="177"/>
      <c r="AR32" s="176">
        <f t="shared" si="21"/>
        <v>0</v>
      </c>
      <c r="AS32" s="178">
        <f t="shared" si="22"/>
        <v>0</v>
      </c>
    </row>
    <row r="33" spans="2:45" s="117" customFormat="1" ht="17.25" customHeight="1" x14ac:dyDescent="0.25">
      <c r="B33" s="70">
        <v>5.6</v>
      </c>
      <c r="C33" s="70">
        <v>8</v>
      </c>
      <c r="D33" s="236">
        <v>790.5</v>
      </c>
      <c r="E33" s="150">
        <v>302.8</v>
      </c>
      <c r="F33" s="234">
        <v>5.5</v>
      </c>
      <c r="G33" s="234"/>
      <c r="I33" s="151">
        <v>31</v>
      </c>
      <c r="J33" s="231">
        <v>31</v>
      </c>
      <c r="K33" s="231"/>
      <c r="L33" s="151"/>
      <c r="M33" s="152">
        <f t="shared" si="0"/>
        <v>1036.8</v>
      </c>
      <c r="N33" s="151"/>
      <c r="O33" s="152">
        <f t="shared" si="1"/>
        <v>1036.8</v>
      </c>
      <c r="P33" s="175">
        <f t="shared" si="2"/>
        <v>3.1034157628257612E-2</v>
      </c>
      <c r="Q33" s="175">
        <f t="shared" si="3"/>
        <v>0.4902935942661043</v>
      </c>
      <c r="R33" s="176">
        <f t="shared" si="4"/>
        <v>-3</v>
      </c>
      <c r="S33" s="177"/>
      <c r="T33" s="176">
        <f t="shared" si="5"/>
        <v>0</v>
      </c>
      <c r="U33" s="178">
        <f t="shared" si="6"/>
        <v>0</v>
      </c>
      <c r="V33" s="176"/>
      <c r="W33" s="176">
        <f t="shared" si="7"/>
        <v>0</v>
      </c>
      <c r="X33" s="178">
        <f t="shared" si="8"/>
        <v>0</v>
      </c>
      <c r="Y33" s="177"/>
      <c r="Z33" s="176">
        <f t="shared" si="9"/>
        <v>0</v>
      </c>
      <c r="AA33" s="178">
        <f t="shared" si="10"/>
        <v>0</v>
      </c>
      <c r="AB33" s="177"/>
      <c r="AC33" s="176">
        <f t="shared" si="11"/>
        <v>0</v>
      </c>
      <c r="AD33" s="178">
        <f t="shared" si="12"/>
        <v>0</v>
      </c>
      <c r="AE33" s="177"/>
      <c r="AF33" s="176">
        <f t="shared" si="13"/>
        <v>0</v>
      </c>
      <c r="AG33" s="178">
        <f t="shared" si="14"/>
        <v>0</v>
      </c>
      <c r="AH33" s="177"/>
      <c r="AI33" s="176">
        <f t="shared" si="15"/>
        <v>0</v>
      </c>
      <c r="AJ33" s="178">
        <f t="shared" si="16"/>
        <v>0</v>
      </c>
      <c r="AK33" s="177"/>
      <c r="AL33" s="176">
        <f t="shared" si="17"/>
        <v>0</v>
      </c>
      <c r="AM33" s="178">
        <f t="shared" si="18"/>
        <v>0</v>
      </c>
      <c r="AN33" s="177"/>
      <c r="AO33" s="176">
        <f t="shared" si="19"/>
        <v>0</v>
      </c>
      <c r="AP33" s="178">
        <f t="shared" si="20"/>
        <v>0</v>
      </c>
      <c r="AQ33" s="177"/>
      <c r="AR33" s="176">
        <f t="shared" si="21"/>
        <v>0</v>
      </c>
      <c r="AS33" s="178">
        <f t="shared" si="22"/>
        <v>0</v>
      </c>
    </row>
    <row r="34" spans="2:45" s="117" customFormat="1" ht="17.25" customHeight="1" x14ac:dyDescent="0.25">
      <c r="B34" s="70">
        <v>4</v>
      </c>
      <c r="C34" s="70">
        <v>5.6</v>
      </c>
      <c r="D34" s="236">
        <v>662.6</v>
      </c>
      <c r="E34" s="150">
        <v>284.8</v>
      </c>
      <c r="F34" s="234">
        <v>15.9</v>
      </c>
      <c r="G34" s="234"/>
      <c r="I34" s="151">
        <v>31</v>
      </c>
      <c r="J34" s="231">
        <v>31</v>
      </c>
      <c r="K34" s="231">
        <v>12</v>
      </c>
      <c r="L34" s="151"/>
      <c r="M34" s="152">
        <f t="shared" si="0"/>
        <v>889.30000000000007</v>
      </c>
      <c r="N34" s="151"/>
      <c r="O34" s="152">
        <f t="shared" si="1"/>
        <v>889.30000000000007</v>
      </c>
      <c r="P34" s="175">
        <f t="shared" si="2"/>
        <v>2.661909372956163E-2</v>
      </c>
      <c r="Q34" s="175">
        <f t="shared" si="3"/>
        <v>0.45925943663784669</v>
      </c>
      <c r="R34" s="176">
        <f t="shared" si="4"/>
        <v>-2.485426827170242</v>
      </c>
      <c r="S34" s="177"/>
      <c r="T34" s="176">
        <f t="shared" si="5"/>
        <v>0</v>
      </c>
      <c r="U34" s="178">
        <f t="shared" si="6"/>
        <v>0</v>
      </c>
      <c r="V34" s="176"/>
      <c r="W34" s="176">
        <f t="shared" si="7"/>
        <v>0</v>
      </c>
      <c r="X34" s="178">
        <f t="shared" si="8"/>
        <v>0</v>
      </c>
      <c r="Y34" s="177"/>
      <c r="Z34" s="176">
        <f t="shared" si="9"/>
        <v>0</v>
      </c>
      <c r="AA34" s="178">
        <f t="shared" si="10"/>
        <v>0</v>
      </c>
      <c r="AB34" s="177"/>
      <c r="AC34" s="176">
        <f t="shared" si="11"/>
        <v>0</v>
      </c>
      <c r="AD34" s="178">
        <f t="shared" si="12"/>
        <v>0</v>
      </c>
      <c r="AE34" s="177"/>
      <c r="AF34" s="176">
        <f t="shared" si="13"/>
        <v>0</v>
      </c>
      <c r="AG34" s="178">
        <f t="shared" si="14"/>
        <v>0</v>
      </c>
      <c r="AH34" s="177"/>
      <c r="AI34" s="176">
        <f t="shared" si="15"/>
        <v>0</v>
      </c>
      <c r="AJ34" s="178">
        <f t="shared" si="16"/>
        <v>0</v>
      </c>
      <c r="AK34" s="177"/>
      <c r="AL34" s="176">
        <f t="shared" si="17"/>
        <v>0</v>
      </c>
      <c r="AM34" s="178">
        <f t="shared" si="18"/>
        <v>0</v>
      </c>
      <c r="AN34" s="177"/>
      <c r="AO34" s="176">
        <f t="shared" si="19"/>
        <v>0</v>
      </c>
      <c r="AP34" s="178">
        <f t="shared" si="20"/>
        <v>0</v>
      </c>
      <c r="AQ34" s="177"/>
      <c r="AR34" s="176">
        <f t="shared" si="21"/>
        <v>0</v>
      </c>
      <c r="AS34" s="178">
        <f t="shared" si="22"/>
        <v>0</v>
      </c>
    </row>
    <row r="35" spans="2:45" s="117" customFormat="1" ht="17.25" customHeight="1" x14ac:dyDescent="0.25">
      <c r="B35" s="70">
        <v>2.8</v>
      </c>
      <c r="C35" s="70">
        <v>4</v>
      </c>
      <c r="D35" s="236">
        <v>768.5</v>
      </c>
      <c r="E35" s="150">
        <v>365.2</v>
      </c>
      <c r="F35" s="234">
        <v>14.9</v>
      </c>
      <c r="G35" s="233"/>
      <c r="I35" s="151">
        <v>31</v>
      </c>
      <c r="J35" s="230">
        <v>31</v>
      </c>
      <c r="K35" s="230">
        <v>12</v>
      </c>
      <c r="L35" s="151"/>
      <c r="M35" s="152">
        <f t="shared" si="0"/>
        <v>1074.6000000000001</v>
      </c>
      <c r="N35" s="151"/>
      <c r="O35" s="152">
        <f t="shared" si="1"/>
        <v>1074.6000000000001</v>
      </c>
      <c r="P35" s="175">
        <f t="shared" si="2"/>
        <v>3.2165611291787841E-2</v>
      </c>
      <c r="Q35" s="175">
        <f t="shared" si="3"/>
        <v>0.43264034290828507</v>
      </c>
      <c r="R35" s="176">
        <f t="shared" si="4"/>
        <v>-2</v>
      </c>
      <c r="S35" s="177"/>
      <c r="T35" s="176">
        <f t="shared" si="5"/>
        <v>0</v>
      </c>
      <c r="U35" s="178">
        <f t="shared" si="6"/>
        <v>0</v>
      </c>
      <c r="V35" s="176"/>
      <c r="W35" s="176">
        <f t="shared" si="7"/>
        <v>0</v>
      </c>
      <c r="X35" s="178">
        <f t="shared" si="8"/>
        <v>0</v>
      </c>
      <c r="Y35" s="177"/>
      <c r="Z35" s="176">
        <f t="shared" si="9"/>
        <v>0</v>
      </c>
      <c r="AA35" s="178">
        <f t="shared" si="10"/>
        <v>0</v>
      </c>
      <c r="AB35" s="177"/>
      <c r="AC35" s="176">
        <f t="shared" si="11"/>
        <v>0</v>
      </c>
      <c r="AD35" s="178">
        <f t="shared" si="12"/>
        <v>0</v>
      </c>
      <c r="AE35" s="177"/>
      <c r="AF35" s="176">
        <f t="shared" si="13"/>
        <v>0</v>
      </c>
      <c r="AG35" s="178">
        <f t="shared" si="14"/>
        <v>0</v>
      </c>
      <c r="AH35" s="177"/>
      <c r="AI35" s="176">
        <f t="shared" si="15"/>
        <v>0</v>
      </c>
      <c r="AJ35" s="178">
        <f t="shared" si="16"/>
        <v>0</v>
      </c>
      <c r="AK35" s="177"/>
      <c r="AL35" s="176">
        <f t="shared" si="17"/>
        <v>0</v>
      </c>
      <c r="AM35" s="178">
        <f t="shared" si="18"/>
        <v>0</v>
      </c>
      <c r="AN35" s="177"/>
      <c r="AO35" s="176">
        <f t="shared" si="19"/>
        <v>0</v>
      </c>
      <c r="AP35" s="178">
        <f t="shared" si="20"/>
        <v>0</v>
      </c>
      <c r="AQ35" s="177"/>
      <c r="AR35" s="176">
        <f t="shared" si="21"/>
        <v>0</v>
      </c>
      <c r="AS35" s="178">
        <f t="shared" si="22"/>
        <v>0</v>
      </c>
    </row>
    <row r="36" spans="2:45" s="117" customFormat="1" ht="17.25" customHeight="1" x14ac:dyDescent="0.25">
      <c r="B36" s="70">
        <v>2</v>
      </c>
      <c r="C36" s="70">
        <v>2.8</v>
      </c>
      <c r="D36" s="236">
        <v>998.2</v>
      </c>
      <c r="E36" s="150">
        <v>547.70000000000005</v>
      </c>
      <c r="F36" s="233">
        <v>14.2</v>
      </c>
      <c r="G36" s="234"/>
      <c r="I36" s="151">
        <v>31</v>
      </c>
      <c r="J36" s="231">
        <v>31</v>
      </c>
      <c r="K36" s="231">
        <v>12</v>
      </c>
      <c r="L36" s="151"/>
      <c r="M36" s="152">
        <f t="shared" si="0"/>
        <v>1486.1000000000001</v>
      </c>
      <c r="N36" s="151"/>
      <c r="O36" s="152">
        <f t="shared" si="1"/>
        <v>1486.1000000000001</v>
      </c>
      <c r="P36" s="175">
        <f t="shared" si="2"/>
        <v>4.448289125323461E-2</v>
      </c>
      <c r="Q36" s="175">
        <f t="shared" si="3"/>
        <v>0.40047473161649721</v>
      </c>
      <c r="R36" s="176">
        <f t="shared" si="4"/>
        <v>-1.4854268271702415</v>
      </c>
      <c r="S36" s="177"/>
      <c r="T36" s="176">
        <f t="shared" si="5"/>
        <v>0</v>
      </c>
      <c r="U36" s="178">
        <f t="shared" si="6"/>
        <v>0</v>
      </c>
      <c r="V36" s="176"/>
      <c r="W36" s="176">
        <f t="shared" si="7"/>
        <v>0</v>
      </c>
      <c r="X36" s="178">
        <f t="shared" si="8"/>
        <v>0</v>
      </c>
      <c r="Y36" s="177"/>
      <c r="Z36" s="176">
        <f t="shared" si="9"/>
        <v>0</v>
      </c>
      <c r="AA36" s="178">
        <f t="shared" si="10"/>
        <v>0</v>
      </c>
      <c r="AB36" s="177"/>
      <c r="AC36" s="176">
        <f t="shared" si="11"/>
        <v>0</v>
      </c>
      <c r="AD36" s="178">
        <f t="shared" si="12"/>
        <v>0</v>
      </c>
      <c r="AE36" s="177"/>
      <c r="AF36" s="176">
        <f t="shared" si="13"/>
        <v>0</v>
      </c>
      <c r="AG36" s="178">
        <f t="shared" si="14"/>
        <v>0</v>
      </c>
      <c r="AH36" s="177"/>
      <c r="AI36" s="176">
        <f t="shared" si="15"/>
        <v>0</v>
      </c>
      <c r="AJ36" s="178">
        <f t="shared" si="16"/>
        <v>0</v>
      </c>
      <c r="AK36" s="177"/>
      <c r="AL36" s="176">
        <f t="shared" si="17"/>
        <v>0</v>
      </c>
      <c r="AM36" s="178">
        <f t="shared" si="18"/>
        <v>0</v>
      </c>
      <c r="AN36" s="177"/>
      <c r="AO36" s="176">
        <f t="shared" si="19"/>
        <v>0</v>
      </c>
      <c r="AP36" s="178">
        <f t="shared" si="20"/>
        <v>0</v>
      </c>
      <c r="AQ36" s="177"/>
      <c r="AR36" s="176">
        <f t="shared" si="21"/>
        <v>0</v>
      </c>
      <c r="AS36" s="178">
        <f t="shared" si="22"/>
        <v>0</v>
      </c>
    </row>
    <row r="37" spans="2:45" s="117" customFormat="1" ht="17.25" customHeight="1" x14ac:dyDescent="0.25">
      <c r="B37" s="70">
        <v>1</v>
      </c>
      <c r="C37" s="70">
        <v>2</v>
      </c>
      <c r="D37" s="236">
        <v>4787</v>
      </c>
      <c r="E37" s="150">
        <v>3547.8</v>
      </c>
      <c r="F37" s="234">
        <v>23.5</v>
      </c>
      <c r="G37" s="234"/>
      <c r="I37" s="151">
        <v>883.7</v>
      </c>
      <c r="J37" s="231">
        <v>883.7</v>
      </c>
      <c r="K37" s="231">
        <v>12</v>
      </c>
      <c r="L37" s="151"/>
      <c r="M37" s="152">
        <f t="shared" si="0"/>
        <v>6578.9000000000005</v>
      </c>
      <c r="N37" s="151"/>
      <c r="O37" s="152">
        <f t="shared" si="1"/>
        <v>6578.9000000000005</v>
      </c>
      <c r="P37" s="175">
        <f t="shared" si="2"/>
        <v>0.19692382293648153</v>
      </c>
      <c r="Q37" s="175">
        <f t="shared" si="3"/>
        <v>0.35599184036326259</v>
      </c>
      <c r="R37" s="176">
        <f t="shared" si="4"/>
        <v>-1</v>
      </c>
      <c r="S37" s="177"/>
      <c r="T37" s="176">
        <f t="shared" si="5"/>
        <v>0</v>
      </c>
      <c r="U37" s="178">
        <f t="shared" si="6"/>
        <v>0</v>
      </c>
      <c r="V37" s="176"/>
      <c r="W37" s="176">
        <f t="shared" si="7"/>
        <v>1</v>
      </c>
      <c r="X37" s="178">
        <f t="shared" si="8"/>
        <v>1.0032858484762612</v>
      </c>
      <c r="Y37" s="177"/>
      <c r="Z37" s="176">
        <f t="shared" si="9"/>
        <v>1</v>
      </c>
      <c r="AA37" s="178">
        <f t="shared" si="10"/>
        <v>1.3772230430202659</v>
      </c>
      <c r="AB37" s="177"/>
      <c r="AC37" s="176">
        <f t="shared" si="11"/>
        <v>1</v>
      </c>
      <c r="AD37" s="178">
        <f t="shared" si="12"/>
        <v>1.958260645160107</v>
      </c>
      <c r="AE37" s="177"/>
      <c r="AF37" s="176">
        <f t="shared" si="13"/>
        <v>0</v>
      </c>
      <c r="AG37" s="178">
        <f t="shared" si="14"/>
        <v>0</v>
      </c>
      <c r="AH37" s="177"/>
      <c r="AI37" s="176">
        <f t="shared" si="15"/>
        <v>0</v>
      </c>
      <c r="AJ37" s="178">
        <f t="shared" si="16"/>
        <v>0</v>
      </c>
      <c r="AK37" s="177"/>
      <c r="AL37" s="176">
        <f t="shared" si="17"/>
        <v>0</v>
      </c>
      <c r="AM37" s="178">
        <f t="shared" si="18"/>
        <v>0</v>
      </c>
      <c r="AN37" s="177"/>
      <c r="AO37" s="176">
        <f t="shared" si="19"/>
        <v>0</v>
      </c>
      <c r="AP37" s="178">
        <f t="shared" si="20"/>
        <v>0</v>
      </c>
      <c r="AQ37" s="177"/>
      <c r="AR37" s="176">
        <f t="shared" si="21"/>
        <v>0</v>
      </c>
      <c r="AS37" s="178">
        <f t="shared" si="22"/>
        <v>0</v>
      </c>
    </row>
    <row r="38" spans="2:45" s="117" customFormat="1" ht="17.25" customHeight="1" x14ac:dyDescent="0.25">
      <c r="B38" s="70">
        <v>0.85</v>
      </c>
      <c r="C38" s="70">
        <v>1</v>
      </c>
      <c r="D38" s="236">
        <v>926.1</v>
      </c>
      <c r="E38" s="150">
        <v>916.1</v>
      </c>
      <c r="F38" s="234">
        <v>18.899999999999999</v>
      </c>
      <c r="G38" s="234"/>
      <c r="I38" s="151">
        <v>31</v>
      </c>
      <c r="J38" s="231">
        <v>31</v>
      </c>
      <c r="K38" s="231">
        <v>12</v>
      </c>
      <c r="L38" s="151"/>
      <c r="M38" s="152">
        <f t="shared" si="0"/>
        <v>1787.1000000000001</v>
      </c>
      <c r="N38" s="151"/>
      <c r="O38" s="152">
        <f t="shared" si="1"/>
        <v>1787.1000000000001</v>
      </c>
      <c r="P38" s="175">
        <f t="shared" si="2"/>
        <v>5.3492614870234552E-2</v>
      </c>
      <c r="Q38" s="175">
        <f t="shared" si="3"/>
        <v>0.15906801742678106</v>
      </c>
      <c r="R38" s="176">
        <f t="shared" si="4"/>
        <v>0</v>
      </c>
      <c r="S38" s="177"/>
      <c r="T38" s="176">
        <f t="shared" si="5"/>
        <v>0</v>
      </c>
      <c r="U38" s="178">
        <f t="shared" si="6"/>
        <v>0</v>
      </c>
      <c r="V38" s="176"/>
      <c r="W38" s="176">
        <f t="shared" si="7"/>
        <v>0</v>
      </c>
      <c r="X38" s="178">
        <f t="shared" si="8"/>
        <v>0</v>
      </c>
      <c r="Y38" s="177"/>
      <c r="Z38" s="176">
        <f t="shared" si="9"/>
        <v>0</v>
      </c>
      <c r="AA38" s="178">
        <f t="shared" si="10"/>
        <v>0</v>
      </c>
      <c r="AB38" s="177"/>
      <c r="AC38" s="176">
        <f t="shared" si="11"/>
        <v>0</v>
      </c>
      <c r="AD38" s="178">
        <f t="shared" si="12"/>
        <v>0</v>
      </c>
      <c r="AE38" s="177"/>
      <c r="AF38" s="176">
        <f t="shared" si="13"/>
        <v>0</v>
      </c>
      <c r="AG38" s="178">
        <f t="shared" si="14"/>
        <v>0</v>
      </c>
      <c r="AH38" s="177"/>
      <c r="AI38" s="176">
        <f t="shared" si="15"/>
        <v>0</v>
      </c>
      <c r="AJ38" s="178">
        <f t="shared" si="16"/>
        <v>0</v>
      </c>
      <c r="AK38" s="177"/>
      <c r="AL38" s="176">
        <f t="shared" si="17"/>
        <v>0</v>
      </c>
      <c r="AM38" s="178">
        <f t="shared" si="18"/>
        <v>0</v>
      </c>
      <c r="AN38" s="177"/>
      <c r="AO38" s="176">
        <f t="shared" si="19"/>
        <v>0</v>
      </c>
      <c r="AP38" s="178">
        <f t="shared" si="20"/>
        <v>0</v>
      </c>
      <c r="AQ38" s="177"/>
      <c r="AR38" s="176">
        <f t="shared" si="21"/>
        <v>0</v>
      </c>
      <c r="AS38" s="178">
        <f t="shared" si="22"/>
        <v>0</v>
      </c>
    </row>
    <row r="39" spans="2:45" s="117" customFormat="1" ht="17.25" customHeight="1" x14ac:dyDescent="0.25">
      <c r="B39" s="70">
        <v>0.5</v>
      </c>
      <c r="C39" s="70">
        <v>0.85</v>
      </c>
      <c r="D39" s="236">
        <v>2239.6999999999998</v>
      </c>
      <c r="E39" s="150">
        <v>2537.1</v>
      </c>
      <c r="F39" s="234">
        <v>59.4</v>
      </c>
      <c r="G39" s="234"/>
      <c r="I39" s="151">
        <v>780.7</v>
      </c>
      <c r="J39" s="231">
        <v>780.7</v>
      </c>
      <c r="K39" s="231">
        <v>12</v>
      </c>
      <c r="L39" s="151"/>
      <c r="M39" s="152">
        <f t="shared" si="0"/>
        <v>3262.7999999999997</v>
      </c>
      <c r="N39" s="151"/>
      <c r="O39" s="152">
        <f t="shared" si="1"/>
        <v>3262.7999999999997</v>
      </c>
      <c r="P39" s="175">
        <f t="shared" si="2"/>
        <v>9.7664206702815337E-2</v>
      </c>
      <c r="Q39" s="175">
        <f t="shared" si="3"/>
        <v>0.10557540255654652</v>
      </c>
      <c r="R39" s="176">
        <f t="shared" si="4"/>
        <v>0.23446525363702297</v>
      </c>
      <c r="S39" s="177"/>
      <c r="T39" s="176">
        <f t="shared" si="5"/>
        <v>1</v>
      </c>
      <c r="U39" s="178">
        <f t="shared" si="6"/>
        <v>0.62846767455129671</v>
      </c>
      <c r="V39" s="176"/>
      <c r="W39" s="176">
        <f t="shared" si="7"/>
        <v>0</v>
      </c>
      <c r="X39" s="178">
        <f t="shared" si="8"/>
        <v>0</v>
      </c>
      <c r="Y39" s="177"/>
      <c r="Z39" s="176">
        <f t="shared" si="9"/>
        <v>0</v>
      </c>
      <c r="AA39" s="178">
        <f t="shared" si="10"/>
        <v>0</v>
      </c>
      <c r="AB39" s="177"/>
      <c r="AC39" s="176">
        <f t="shared" si="11"/>
        <v>0</v>
      </c>
      <c r="AD39" s="178">
        <f t="shared" si="12"/>
        <v>0</v>
      </c>
      <c r="AE39" s="177"/>
      <c r="AF39" s="176">
        <f t="shared" si="13"/>
        <v>0</v>
      </c>
      <c r="AG39" s="178">
        <f t="shared" si="14"/>
        <v>0</v>
      </c>
      <c r="AH39" s="177"/>
      <c r="AI39" s="176">
        <f t="shared" si="15"/>
        <v>0</v>
      </c>
      <c r="AJ39" s="178">
        <f t="shared" si="16"/>
        <v>0</v>
      </c>
      <c r="AK39" s="177"/>
      <c r="AL39" s="176">
        <f t="shared" si="17"/>
        <v>0</v>
      </c>
      <c r="AM39" s="178">
        <f t="shared" si="18"/>
        <v>0</v>
      </c>
      <c r="AN39" s="177"/>
      <c r="AO39" s="176">
        <f t="shared" si="19"/>
        <v>0</v>
      </c>
      <c r="AP39" s="178">
        <f t="shared" si="20"/>
        <v>0</v>
      </c>
      <c r="AQ39" s="177"/>
      <c r="AR39" s="176">
        <f t="shared" si="21"/>
        <v>0</v>
      </c>
      <c r="AS39" s="178">
        <f t="shared" si="22"/>
        <v>0</v>
      </c>
    </row>
    <row r="40" spans="2:45" s="117" customFormat="1" ht="17.25" customHeight="1" x14ac:dyDescent="0.25">
      <c r="B40" s="70">
        <v>0.25</v>
      </c>
      <c r="C40" s="70">
        <v>0.5</v>
      </c>
      <c r="D40" s="236">
        <v>116.3</v>
      </c>
      <c r="E40" s="150">
        <v>133.80000000000001</v>
      </c>
      <c r="F40" s="234">
        <v>18.5</v>
      </c>
      <c r="G40" s="234"/>
      <c r="I40" s="151">
        <v>12</v>
      </c>
      <c r="J40" s="232">
        <v>12</v>
      </c>
      <c r="K40" s="232">
        <v>12</v>
      </c>
      <c r="L40" s="151"/>
      <c r="M40" s="152">
        <f t="shared" si="0"/>
        <v>232.60000000000002</v>
      </c>
      <c r="N40" s="151"/>
      <c r="O40" s="152">
        <f t="shared" si="1"/>
        <v>232.60000000000002</v>
      </c>
      <c r="P40" s="175">
        <f t="shared" si="2"/>
        <v>6.9623312734690603E-3</v>
      </c>
      <c r="Q40" s="175">
        <f t="shared" si="3"/>
        <v>7.9111958537311806E-3</v>
      </c>
      <c r="R40" s="176">
        <f t="shared" si="4"/>
        <v>1</v>
      </c>
      <c r="S40" s="177"/>
      <c r="T40" s="176">
        <f t="shared" si="5"/>
        <v>0</v>
      </c>
      <c r="U40" s="178">
        <f t="shared" si="6"/>
        <v>0</v>
      </c>
      <c r="V40" s="176"/>
      <c r="W40" s="176">
        <f t="shared" si="7"/>
        <v>0</v>
      </c>
      <c r="X40" s="178">
        <f t="shared" si="8"/>
        <v>0</v>
      </c>
      <c r="Y40" s="177"/>
      <c r="Z40" s="176">
        <f t="shared" si="9"/>
        <v>0</v>
      </c>
      <c r="AA40" s="178">
        <f t="shared" si="10"/>
        <v>0</v>
      </c>
      <c r="AB40" s="177"/>
      <c r="AC40" s="176">
        <f t="shared" si="11"/>
        <v>0</v>
      </c>
      <c r="AD40" s="178">
        <f t="shared" si="12"/>
        <v>0</v>
      </c>
      <c r="AE40" s="177"/>
      <c r="AF40" s="176">
        <f t="shared" si="13"/>
        <v>0</v>
      </c>
      <c r="AG40" s="178">
        <f t="shared" si="14"/>
        <v>0</v>
      </c>
      <c r="AH40" s="177"/>
      <c r="AI40" s="176">
        <f t="shared" si="15"/>
        <v>0</v>
      </c>
      <c r="AJ40" s="178">
        <f t="shared" si="16"/>
        <v>0</v>
      </c>
      <c r="AK40" s="177"/>
      <c r="AL40" s="176">
        <f t="shared" si="17"/>
        <v>0</v>
      </c>
      <c r="AM40" s="178">
        <f t="shared" si="18"/>
        <v>0</v>
      </c>
      <c r="AN40" s="177"/>
      <c r="AO40" s="176">
        <f t="shared" si="19"/>
        <v>0</v>
      </c>
      <c r="AP40" s="178">
        <f t="shared" si="20"/>
        <v>0</v>
      </c>
      <c r="AQ40" s="177"/>
      <c r="AR40" s="176">
        <f t="shared" si="21"/>
        <v>0</v>
      </c>
      <c r="AS40" s="178">
        <f t="shared" si="22"/>
        <v>0</v>
      </c>
    </row>
    <row r="41" spans="2:45" s="117" customFormat="1" ht="17.25" customHeight="1" x14ac:dyDescent="0.25">
      <c r="B41" s="70">
        <v>0.125</v>
      </c>
      <c r="C41" s="70">
        <v>0.25</v>
      </c>
      <c r="D41" s="236">
        <v>18.100000000000001</v>
      </c>
      <c r="E41" s="150">
        <v>19.100000000000001</v>
      </c>
      <c r="F41" s="234">
        <v>13</v>
      </c>
      <c r="G41" s="234"/>
      <c r="I41" s="151">
        <v>12</v>
      </c>
      <c r="J41" s="232">
        <v>12</v>
      </c>
      <c r="K41" s="232">
        <v>12</v>
      </c>
      <c r="L41" s="151"/>
      <c r="M41" s="152">
        <f t="shared" si="0"/>
        <v>14.200000000000003</v>
      </c>
      <c r="N41" s="151"/>
      <c r="O41" s="152">
        <f t="shared" si="1"/>
        <v>14.200000000000003</v>
      </c>
      <c r="P41" s="175">
        <f t="shared" si="2"/>
        <v>4.2504343973886788E-4</v>
      </c>
      <c r="Q41" s="175">
        <f t="shared" si="3"/>
        <v>9.4886458026212047E-4</v>
      </c>
      <c r="R41" s="176">
        <f t="shared" si="4"/>
        <v>2</v>
      </c>
      <c r="S41" s="177"/>
      <c r="T41" s="176">
        <f t="shared" si="5"/>
        <v>0</v>
      </c>
      <c r="U41" s="178">
        <f t="shared" si="6"/>
        <v>0</v>
      </c>
      <c r="V41" s="176"/>
      <c r="W41" s="176">
        <f t="shared" si="7"/>
        <v>0</v>
      </c>
      <c r="X41" s="178">
        <f t="shared" si="8"/>
        <v>0</v>
      </c>
      <c r="Y41" s="177"/>
      <c r="Z41" s="176">
        <f t="shared" si="9"/>
        <v>0</v>
      </c>
      <c r="AA41" s="178">
        <f t="shared" si="10"/>
        <v>0</v>
      </c>
      <c r="AB41" s="177"/>
      <c r="AC41" s="176">
        <f t="shared" si="11"/>
        <v>0</v>
      </c>
      <c r="AD41" s="178">
        <f t="shared" si="12"/>
        <v>0</v>
      </c>
      <c r="AE41" s="177"/>
      <c r="AF41" s="176">
        <f t="shared" si="13"/>
        <v>0</v>
      </c>
      <c r="AG41" s="178">
        <f t="shared" si="14"/>
        <v>0</v>
      </c>
      <c r="AH41" s="177"/>
      <c r="AI41" s="176">
        <f t="shared" si="15"/>
        <v>0</v>
      </c>
      <c r="AJ41" s="178">
        <f t="shared" si="16"/>
        <v>0</v>
      </c>
      <c r="AK41" s="177"/>
      <c r="AL41" s="176">
        <f t="shared" si="17"/>
        <v>0</v>
      </c>
      <c r="AM41" s="178">
        <f t="shared" si="18"/>
        <v>0</v>
      </c>
      <c r="AN41" s="177"/>
      <c r="AO41" s="176">
        <f t="shared" si="19"/>
        <v>0</v>
      </c>
      <c r="AP41" s="178">
        <f t="shared" si="20"/>
        <v>0</v>
      </c>
      <c r="AQ41" s="177"/>
      <c r="AR41" s="176">
        <f t="shared" si="21"/>
        <v>0</v>
      </c>
      <c r="AS41" s="178">
        <f t="shared" si="22"/>
        <v>0</v>
      </c>
    </row>
    <row r="42" spans="2:45" s="117" customFormat="1" ht="17.25" customHeight="1" x14ac:dyDescent="0.25">
      <c r="B42" s="70">
        <v>6.3E-2</v>
      </c>
      <c r="C42" s="70">
        <v>0.125</v>
      </c>
      <c r="D42" s="150">
        <v>15.6</v>
      </c>
      <c r="E42" s="150">
        <v>15.9</v>
      </c>
      <c r="F42" s="234">
        <v>12.4</v>
      </c>
      <c r="G42" s="234"/>
      <c r="I42" s="151">
        <v>12</v>
      </c>
      <c r="J42" s="231">
        <v>12</v>
      </c>
      <c r="K42" s="231">
        <v>12</v>
      </c>
      <c r="L42" s="151"/>
      <c r="M42" s="152">
        <f t="shared" si="0"/>
        <v>7.9</v>
      </c>
      <c r="N42" s="151"/>
      <c r="O42" s="152">
        <f>IF(N42&gt;0,M42,M42/1)</f>
        <v>7.9</v>
      </c>
      <c r="P42" s="175">
        <f t="shared" si="2"/>
        <v>2.3646782915049688E-4</v>
      </c>
      <c r="Q42" s="175">
        <f t="shared" si="3"/>
        <v>5.2382114052325259E-4</v>
      </c>
      <c r="R42" s="176">
        <f t="shared" si="4"/>
        <v>3</v>
      </c>
      <c r="S42" s="177"/>
      <c r="T42" s="176">
        <f t="shared" si="5"/>
        <v>0</v>
      </c>
      <c r="U42" s="178">
        <f t="shared" si="6"/>
        <v>0</v>
      </c>
      <c r="V42" s="176"/>
      <c r="W42" s="176">
        <f t="shared" si="7"/>
        <v>0</v>
      </c>
      <c r="X42" s="178">
        <f t="shared" si="8"/>
        <v>0</v>
      </c>
      <c r="Y42" s="177"/>
      <c r="Z42" s="176">
        <f t="shared" si="9"/>
        <v>0</v>
      </c>
      <c r="AA42" s="178">
        <f t="shared" si="10"/>
        <v>0</v>
      </c>
      <c r="AB42" s="177"/>
      <c r="AC42" s="176">
        <f t="shared" si="11"/>
        <v>0</v>
      </c>
      <c r="AD42" s="178">
        <f t="shared" si="12"/>
        <v>0</v>
      </c>
      <c r="AE42" s="177"/>
      <c r="AF42" s="176">
        <f t="shared" si="13"/>
        <v>0</v>
      </c>
      <c r="AG42" s="178">
        <f t="shared" si="14"/>
        <v>0</v>
      </c>
      <c r="AH42" s="177"/>
      <c r="AI42" s="176">
        <f t="shared" si="15"/>
        <v>0</v>
      </c>
      <c r="AJ42" s="178">
        <f t="shared" si="16"/>
        <v>0</v>
      </c>
      <c r="AK42" s="177"/>
      <c r="AL42" s="176">
        <f t="shared" si="17"/>
        <v>0</v>
      </c>
      <c r="AM42" s="178">
        <f t="shared" si="18"/>
        <v>0</v>
      </c>
      <c r="AN42" s="177"/>
      <c r="AO42" s="176">
        <f t="shared" si="19"/>
        <v>0</v>
      </c>
      <c r="AP42" s="178">
        <f t="shared" si="20"/>
        <v>0</v>
      </c>
      <c r="AQ42" s="177"/>
      <c r="AR42" s="176">
        <f t="shared" si="21"/>
        <v>0</v>
      </c>
      <c r="AS42" s="178">
        <f t="shared" si="22"/>
        <v>0</v>
      </c>
    </row>
    <row r="43" spans="2:45" s="117" customFormat="1" ht="17.25" customHeight="1" x14ac:dyDescent="0.25">
      <c r="B43" s="70" t="s">
        <v>27</v>
      </c>
      <c r="C43" s="70">
        <v>6.3E-2</v>
      </c>
      <c r="D43" s="150">
        <v>16.600000000000001</v>
      </c>
      <c r="E43" s="150">
        <v>16.8</v>
      </c>
      <c r="F43" s="234">
        <v>12.2</v>
      </c>
      <c r="G43" s="233"/>
      <c r="I43" s="151">
        <v>12</v>
      </c>
      <c r="J43" s="230">
        <v>12</v>
      </c>
      <c r="K43" s="230">
        <v>12</v>
      </c>
      <c r="L43" s="151"/>
      <c r="M43" s="152">
        <f t="shared" si="0"/>
        <v>9.6000000000000014</v>
      </c>
      <c r="N43" s="151"/>
      <c r="O43" s="152">
        <f>IF(N43&gt;0,M43,M43/1)</f>
        <v>9.6000000000000014</v>
      </c>
      <c r="P43" s="175">
        <f t="shared" si="2"/>
        <v>2.8735331137275572E-4</v>
      </c>
      <c r="Q43" s="175">
        <f t="shared" si="3"/>
        <v>2.8735331137275572E-4</v>
      </c>
      <c r="R43" s="176">
        <f t="shared" si="4"/>
        <v>3.9885043611621707</v>
      </c>
      <c r="S43" s="179"/>
      <c r="T43" s="176">
        <f t="shared" si="5"/>
        <v>0</v>
      </c>
      <c r="U43" s="178">
        <f t="shared" si="6"/>
        <v>0</v>
      </c>
      <c r="V43" s="176"/>
      <c r="W43" s="176">
        <f t="shared" si="7"/>
        <v>0</v>
      </c>
      <c r="X43" s="178">
        <f t="shared" si="8"/>
        <v>0</v>
      </c>
      <c r="Y43" s="177"/>
      <c r="Z43" s="176">
        <f t="shared" si="9"/>
        <v>0</v>
      </c>
      <c r="AA43" s="178">
        <f t="shared" si="10"/>
        <v>0</v>
      </c>
      <c r="AB43" s="177"/>
      <c r="AC43" s="176">
        <f t="shared" si="11"/>
        <v>0</v>
      </c>
      <c r="AD43" s="178">
        <f t="shared" si="12"/>
        <v>0</v>
      </c>
      <c r="AE43" s="177"/>
      <c r="AF43" s="176">
        <f t="shared" si="13"/>
        <v>0</v>
      </c>
      <c r="AG43" s="178">
        <f t="shared" si="14"/>
        <v>0</v>
      </c>
      <c r="AH43" s="177"/>
      <c r="AI43" s="176">
        <f t="shared" si="15"/>
        <v>0</v>
      </c>
      <c r="AJ43" s="178">
        <f t="shared" si="16"/>
        <v>0</v>
      </c>
      <c r="AK43" s="177"/>
      <c r="AL43" s="176">
        <f t="shared" si="17"/>
        <v>0</v>
      </c>
      <c r="AM43" s="178">
        <f t="shared" si="18"/>
        <v>0</v>
      </c>
      <c r="AN43" s="177"/>
      <c r="AO43" s="176">
        <f t="shared" si="19"/>
        <v>0</v>
      </c>
      <c r="AP43" s="178">
        <f t="shared" si="20"/>
        <v>0</v>
      </c>
      <c r="AQ43" s="177"/>
      <c r="AR43" s="176">
        <f t="shared" si="21"/>
        <v>0</v>
      </c>
      <c r="AS43" s="178">
        <f t="shared" si="22"/>
        <v>0</v>
      </c>
    </row>
    <row r="44" spans="2:45" s="117" customFormat="1" x14ac:dyDescent="0.2">
      <c r="G44" s="153"/>
      <c r="P44" s="177"/>
      <c r="Q44" s="177"/>
      <c r="R44" s="180"/>
      <c r="S44" s="110"/>
      <c r="T44" s="181"/>
      <c r="U44" s="181"/>
      <c r="V44" s="181"/>
      <c r="W44" s="181"/>
      <c r="X44" s="181"/>
      <c r="Y44" s="110"/>
      <c r="Z44" s="181"/>
      <c r="AA44" s="181"/>
      <c r="AB44" s="110"/>
      <c r="AC44" s="181"/>
      <c r="AD44" s="181"/>
      <c r="AE44" s="110"/>
      <c r="AF44" s="181"/>
      <c r="AG44" s="181"/>
      <c r="AH44" s="110"/>
      <c r="AI44" s="181"/>
      <c r="AJ44" s="181"/>
      <c r="AK44" s="110"/>
      <c r="AL44" s="181"/>
      <c r="AM44" s="181"/>
      <c r="AN44" s="110"/>
      <c r="AO44" s="181"/>
      <c r="AP44" s="181"/>
      <c r="AQ44" s="110"/>
      <c r="AR44" s="181"/>
      <c r="AS44" s="181"/>
    </row>
    <row r="45" spans="2:45" s="117" customFormat="1" ht="18" customHeight="1" x14ac:dyDescent="0.25">
      <c r="B45" s="154" t="s">
        <v>28</v>
      </c>
      <c r="C45" s="155"/>
      <c r="D45" s="155"/>
      <c r="E45" s="155"/>
      <c r="F45" s="155"/>
      <c r="G45" s="156"/>
      <c r="H45" s="155"/>
      <c r="I45" s="155"/>
      <c r="J45" s="155"/>
      <c r="K45" s="155"/>
      <c r="L45" s="157"/>
      <c r="M45" s="158">
        <f>SUM(M22:M44)</f>
        <v>33408.349999999991</v>
      </c>
      <c r="N45" s="157"/>
      <c r="O45" s="159">
        <f>SUM(O22:O43)</f>
        <v>33408.349999999991</v>
      </c>
      <c r="P45" s="182">
        <f>SUM(P22:P43)</f>
        <v>1.0000000000000002</v>
      </c>
      <c r="Q45" s="183"/>
      <c r="R45" s="177"/>
      <c r="S45" s="177"/>
      <c r="T45" s="181"/>
      <c r="U45" s="181"/>
      <c r="V45" s="181"/>
      <c r="W45" s="181"/>
      <c r="X45" s="181"/>
      <c r="Y45" s="177"/>
      <c r="Z45" s="181"/>
      <c r="AA45" s="181"/>
      <c r="AB45" s="177"/>
      <c r="AC45" s="181"/>
      <c r="AD45" s="181"/>
      <c r="AE45" s="177"/>
      <c r="AF45" s="181"/>
      <c r="AG45" s="181"/>
      <c r="AH45" s="177"/>
      <c r="AI45" s="181"/>
      <c r="AJ45" s="181"/>
      <c r="AK45" s="177"/>
      <c r="AL45" s="181"/>
      <c r="AM45" s="181"/>
      <c r="AN45" s="177"/>
      <c r="AO45" s="181"/>
      <c r="AP45" s="181"/>
      <c r="AQ45" s="177"/>
      <c r="AR45" s="181"/>
      <c r="AS45" s="181"/>
    </row>
    <row r="46" spans="2:45" s="117" customFormat="1" ht="18" customHeight="1" x14ac:dyDescent="0.2">
      <c r="P46" s="177"/>
      <c r="Q46" s="177"/>
      <c r="R46" s="177"/>
      <c r="S46" s="177"/>
      <c r="T46" s="181"/>
      <c r="U46" s="181"/>
      <c r="V46" s="181"/>
      <c r="W46" s="181"/>
      <c r="X46" s="181"/>
      <c r="Y46" s="177"/>
      <c r="Z46" s="181"/>
      <c r="AA46" s="181"/>
      <c r="AB46" s="177"/>
      <c r="AC46" s="181"/>
      <c r="AD46" s="181"/>
      <c r="AE46" s="177"/>
      <c r="AF46" s="181"/>
      <c r="AG46" s="181"/>
      <c r="AH46" s="177"/>
      <c r="AI46" s="181"/>
      <c r="AJ46" s="181"/>
      <c r="AK46" s="177"/>
      <c r="AL46" s="181"/>
      <c r="AM46" s="181"/>
      <c r="AN46" s="177"/>
      <c r="AO46" s="181"/>
      <c r="AP46" s="181"/>
      <c r="AQ46" s="177"/>
      <c r="AR46" s="181"/>
      <c r="AS46" s="181"/>
    </row>
    <row r="47" spans="2:45" s="146" customFormat="1" ht="18" customHeight="1" x14ac:dyDescent="0.2">
      <c r="B47" s="154" t="s">
        <v>59</v>
      </c>
      <c r="C47" s="116"/>
      <c r="D47" s="160" t="s">
        <v>60</v>
      </c>
      <c r="E47" s="161">
        <f>D14</f>
        <v>16331.7</v>
      </c>
      <c r="F47" s="161"/>
      <c r="G47" s="162" t="s">
        <v>30</v>
      </c>
      <c r="H47" s="116"/>
      <c r="I47" s="116"/>
      <c r="J47" s="116"/>
      <c r="K47" s="160" t="s">
        <v>61</v>
      </c>
      <c r="L47" s="161">
        <f>O45</f>
        <v>33408.349999999991</v>
      </c>
      <c r="M47" s="162"/>
      <c r="N47" s="160" t="s">
        <v>62</v>
      </c>
      <c r="O47" s="163">
        <f>E47-L47</f>
        <v>-17076.649999999991</v>
      </c>
      <c r="P47" s="184" t="s">
        <v>63</v>
      </c>
      <c r="Q47" s="185">
        <f>O47/E47</f>
        <v>-1.0456137450479737</v>
      </c>
      <c r="R47" s="181"/>
      <c r="S47" s="186" t="s">
        <v>68</v>
      </c>
      <c r="T47" s="187">
        <f>T20</f>
        <v>5</v>
      </c>
      <c r="U47" s="188">
        <f>MAX(U22:U43)</f>
        <v>0.62846767455129671</v>
      </c>
      <c r="V47" s="189" t="s">
        <v>68</v>
      </c>
      <c r="W47" s="187">
        <f>W20</f>
        <v>16</v>
      </c>
      <c r="X47" s="188">
        <f>MAX(X22:X43)</f>
        <v>1.0032858484762612</v>
      </c>
      <c r="Y47" s="186" t="s">
        <v>68</v>
      </c>
      <c r="Z47" s="187">
        <f>Z20</f>
        <v>25</v>
      </c>
      <c r="AA47" s="188">
        <f>MAX(AA22:AA43)</f>
        <v>1.3772230430202659</v>
      </c>
      <c r="AB47" s="186" t="s">
        <v>68</v>
      </c>
      <c r="AC47" s="187">
        <f>AC20</f>
        <v>35</v>
      </c>
      <c r="AD47" s="188">
        <f>MAX(AD22:AD43)</f>
        <v>1.958260645160107</v>
      </c>
      <c r="AE47" s="186" t="s">
        <v>68</v>
      </c>
      <c r="AF47" s="187">
        <f>AF20</f>
        <v>50</v>
      </c>
      <c r="AG47" s="188">
        <f>MAX(AG22:AG43)</f>
        <v>8.5716758455478015</v>
      </c>
      <c r="AH47" s="186" t="s">
        <v>68</v>
      </c>
      <c r="AI47" s="187">
        <f>AI20</f>
        <v>65</v>
      </c>
      <c r="AJ47" s="188">
        <f>MAX(AJ22:AJ43)</f>
        <v>18.540089803354523</v>
      </c>
      <c r="AK47" s="186" t="s">
        <v>68</v>
      </c>
      <c r="AL47" s="187">
        <f>AL20</f>
        <v>75</v>
      </c>
      <c r="AM47" s="188">
        <f>MAX(AM22:AM43)</f>
        <v>26.867011243337945</v>
      </c>
      <c r="AN47" s="186" t="s">
        <v>68</v>
      </c>
      <c r="AO47" s="187">
        <f>AO20</f>
        <v>84</v>
      </c>
      <c r="AP47" s="188">
        <f>MAX(AP22:AP43)</f>
        <v>37.708845049747836</v>
      </c>
      <c r="AQ47" s="186" t="s">
        <v>68</v>
      </c>
      <c r="AR47" s="187">
        <f>AR20</f>
        <v>90</v>
      </c>
      <c r="AS47" s="188">
        <f>MAX(AS22:AS43)</f>
        <v>47.393523482203243</v>
      </c>
    </row>
    <row r="48" spans="2:45" ht="18" customHeight="1" x14ac:dyDescent="0.2">
      <c r="B48" s="30"/>
      <c r="C48" s="92"/>
      <c r="D48" s="30"/>
      <c r="E48" s="94"/>
      <c r="F48" s="94"/>
      <c r="G48" s="30"/>
      <c r="H48" s="69"/>
      <c r="I48" s="69"/>
      <c r="J48" s="30"/>
      <c r="K48" s="30"/>
      <c r="L48" s="94"/>
      <c r="P48" s="30"/>
      <c r="Q48" s="30"/>
      <c r="T48" s="164"/>
      <c r="U48" s="165"/>
      <c r="V48" s="146"/>
      <c r="W48" s="146"/>
      <c r="X48" s="146"/>
    </row>
    <row r="49" spans="2:24" x14ac:dyDescent="0.2">
      <c r="T49" s="117"/>
      <c r="U49" s="117"/>
      <c r="V49" s="117"/>
      <c r="W49" s="117"/>
      <c r="X49" s="117"/>
    </row>
    <row r="50" spans="2:24" x14ac:dyDescent="0.2">
      <c r="T50" s="117"/>
      <c r="U50" s="117"/>
      <c r="V50" s="117"/>
      <c r="W50" s="117"/>
      <c r="X50" s="117"/>
    </row>
    <row r="51" spans="2:24" s="84" customFormat="1" ht="6.75" customHeight="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30"/>
      <c r="T51" s="146"/>
      <c r="U51" s="146"/>
      <c r="V51" s="146"/>
      <c r="W51" s="146"/>
      <c r="X51" s="146"/>
    </row>
    <row r="52" spans="2:24" ht="15" x14ac:dyDescent="0.2">
      <c r="B52" s="166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</row>
    <row r="53" spans="2:24" x14ac:dyDescent="0.2"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2:24" x14ac:dyDescent="0.2">
      <c r="B54" s="30"/>
      <c r="C54" s="167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167"/>
      <c r="O54" s="30"/>
      <c r="P54" s="30"/>
      <c r="Q54" s="30"/>
    </row>
    <row r="55" spans="2:24" x14ac:dyDescent="0.2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168"/>
      <c r="P55" s="30"/>
      <c r="Q55" s="30"/>
      <c r="T55" s="84"/>
      <c r="U55" s="84"/>
      <c r="V55" s="84"/>
      <c r="W55" s="84"/>
      <c r="X55" s="84"/>
    </row>
    <row r="56" spans="2:24" x14ac:dyDescent="0.2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168"/>
      <c r="P56" s="30"/>
      <c r="Q56" s="30"/>
    </row>
    <row r="57" spans="2:24" x14ac:dyDescent="0.2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2:24" x14ac:dyDescent="0.2">
      <c r="B58" s="169"/>
      <c r="C58" s="170"/>
      <c r="D58" s="171"/>
      <c r="E58" s="30"/>
      <c r="F58" s="30"/>
      <c r="G58" s="30"/>
      <c r="H58" s="171"/>
      <c r="I58" s="171"/>
      <c r="J58" s="171"/>
      <c r="K58" s="30"/>
      <c r="L58" s="30"/>
      <c r="M58" s="169"/>
      <c r="N58" s="170"/>
      <c r="O58" s="171"/>
      <c r="P58" s="172"/>
      <c r="Q58" s="30"/>
      <c r="R58" s="10"/>
    </row>
    <row r="59" spans="2:24" x14ac:dyDescent="0.2">
      <c r="B59" s="169"/>
      <c r="C59" s="170"/>
      <c r="D59" s="171"/>
      <c r="E59" s="30"/>
      <c r="F59" s="30"/>
      <c r="G59" s="30"/>
      <c r="H59" s="171"/>
      <c r="I59" s="171"/>
      <c r="J59" s="171"/>
      <c r="K59" s="30"/>
      <c r="L59" s="30"/>
      <c r="M59" s="169"/>
      <c r="N59" s="170"/>
      <c r="O59" s="171"/>
      <c r="P59" s="172"/>
      <c r="Q59" s="30"/>
      <c r="R59" s="10"/>
    </row>
    <row r="60" spans="2:24" x14ac:dyDescent="0.2">
      <c r="B60" s="169"/>
      <c r="C60" s="170"/>
      <c r="D60" s="171"/>
      <c r="E60" s="30"/>
      <c r="F60" s="30"/>
      <c r="G60" s="30"/>
      <c r="H60" s="171"/>
      <c r="I60" s="171"/>
      <c r="J60" s="171"/>
      <c r="K60" s="30"/>
      <c r="L60" s="30"/>
      <c r="M60" s="169"/>
      <c r="N60" s="170"/>
      <c r="O60" s="171"/>
      <c r="P60" s="172"/>
      <c r="Q60" s="30"/>
      <c r="R60" s="10"/>
    </row>
    <row r="61" spans="2:24" x14ac:dyDescent="0.2">
      <c r="B61" s="169"/>
      <c r="C61" s="170"/>
      <c r="D61" s="171"/>
      <c r="E61" s="30"/>
      <c r="F61" s="30"/>
      <c r="G61" s="30"/>
      <c r="H61" s="171"/>
      <c r="I61" s="171"/>
      <c r="J61" s="171"/>
      <c r="K61" s="30"/>
      <c r="L61" s="30"/>
      <c r="M61" s="169"/>
      <c r="N61" s="170"/>
      <c r="O61" s="171"/>
      <c r="P61" s="172"/>
      <c r="Q61" s="30"/>
      <c r="R61" s="10"/>
    </row>
    <row r="62" spans="2:24" x14ac:dyDescent="0.2">
      <c r="B62" s="169"/>
      <c r="C62" s="170"/>
      <c r="D62" s="171"/>
      <c r="E62" s="30"/>
      <c r="F62" s="30"/>
      <c r="G62" s="30"/>
      <c r="H62" s="171"/>
      <c r="I62" s="171"/>
      <c r="J62" s="171"/>
      <c r="K62" s="30"/>
      <c r="L62" s="30"/>
      <c r="M62" s="169"/>
      <c r="N62" s="170"/>
      <c r="O62" s="171"/>
      <c r="P62" s="172"/>
      <c r="Q62" s="30"/>
      <c r="R62" s="10"/>
    </row>
    <row r="63" spans="2:24" x14ac:dyDescent="0.2">
      <c r="B63" s="169"/>
      <c r="C63" s="170"/>
      <c r="D63" s="171"/>
      <c r="E63" s="30"/>
      <c r="F63" s="30"/>
      <c r="G63" s="30"/>
      <c r="H63" s="171"/>
      <c r="I63" s="171"/>
      <c r="J63" s="171"/>
      <c r="K63" s="30"/>
      <c r="L63" s="30"/>
      <c r="M63" s="169"/>
      <c r="N63" s="170"/>
      <c r="O63" s="171"/>
      <c r="P63" s="172"/>
      <c r="Q63" s="30"/>
      <c r="R63" s="10"/>
    </row>
    <row r="64" spans="2:24" x14ac:dyDescent="0.2">
      <c r="B64" s="169"/>
      <c r="C64" s="170"/>
      <c r="D64" s="171"/>
      <c r="E64" s="30"/>
      <c r="F64" s="30"/>
      <c r="G64" s="30"/>
      <c r="H64" s="171"/>
      <c r="I64" s="171"/>
      <c r="J64" s="171"/>
      <c r="K64" s="30"/>
      <c r="L64" s="30"/>
      <c r="M64" s="169"/>
      <c r="N64" s="170"/>
      <c r="O64" s="171"/>
      <c r="P64" s="172"/>
      <c r="Q64" s="30"/>
      <c r="R64" s="10"/>
    </row>
    <row r="65" spans="2:18" x14ac:dyDescent="0.2">
      <c r="B65" s="169"/>
      <c r="C65" s="170"/>
      <c r="D65" s="171"/>
      <c r="E65" s="30"/>
      <c r="F65" s="30"/>
      <c r="G65" s="30"/>
      <c r="H65" s="171"/>
      <c r="I65" s="171"/>
      <c r="J65" s="171"/>
      <c r="K65" s="30"/>
      <c r="L65" s="30"/>
      <c r="M65" s="169"/>
      <c r="N65" s="170"/>
      <c r="O65" s="171"/>
      <c r="P65" s="172"/>
      <c r="Q65" s="30"/>
      <c r="R65" s="10"/>
    </row>
    <row r="66" spans="2:18" x14ac:dyDescent="0.2">
      <c r="B66" s="169"/>
      <c r="C66" s="170"/>
      <c r="D66" s="171"/>
      <c r="E66" s="30"/>
      <c r="F66" s="30"/>
      <c r="G66" s="30"/>
      <c r="H66" s="171"/>
      <c r="I66" s="171"/>
      <c r="J66" s="171"/>
      <c r="K66" s="30"/>
      <c r="L66" s="30"/>
      <c r="M66" s="169"/>
      <c r="N66" s="170"/>
      <c r="O66" s="171"/>
      <c r="P66" s="172"/>
      <c r="Q66" s="30"/>
      <c r="R66" s="10"/>
    </row>
    <row r="67" spans="2:18" x14ac:dyDescent="0.2">
      <c r="B67" s="169"/>
      <c r="C67" s="170"/>
      <c r="D67" s="171"/>
      <c r="E67" s="30"/>
      <c r="F67" s="30"/>
      <c r="G67" s="30"/>
      <c r="H67" s="171"/>
      <c r="I67" s="171"/>
      <c r="J67" s="171"/>
      <c r="K67" s="30"/>
      <c r="L67" s="30"/>
      <c r="M67" s="169"/>
      <c r="N67" s="170"/>
      <c r="O67" s="171"/>
      <c r="P67" s="172"/>
      <c r="Q67" s="30"/>
      <c r="R67" s="10"/>
    </row>
    <row r="68" spans="2:18" x14ac:dyDescent="0.2">
      <c r="B68" s="169"/>
      <c r="C68" s="170"/>
      <c r="D68" s="171"/>
      <c r="E68" s="30"/>
      <c r="F68" s="30"/>
      <c r="G68" s="30"/>
      <c r="H68" s="171"/>
      <c r="I68" s="171"/>
      <c r="J68" s="171"/>
      <c r="K68" s="30"/>
      <c r="L68" s="30"/>
      <c r="M68" s="169"/>
      <c r="N68" s="170"/>
      <c r="O68" s="171"/>
      <c r="P68" s="172"/>
      <c r="Q68" s="30"/>
      <c r="R68" s="10"/>
    </row>
    <row r="69" spans="2:18" x14ac:dyDescent="0.2">
      <c r="B69" s="30"/>
      <c r="C69" s="30"/>
      <c r="D69" s="171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10"/>
    </row>
    <row r="70" spans="2:18" x14ac:dyDescent="0.2">
      <c r="B70" s="30"/>
      <c r="C70" s="30"/>
      <c r="D70" s="170"/>
      <c r="E70" s="30"/>
      <c r="F70" s="30"/>
      <c r="G70" s="30"/>
      <c r="H70" s="92"/>
      <c r="I70" s="92"/>
      <c r="J70" s="173"/>
      <c r="K70" s="30"/>
      <c r="L70" s="30"/>
      <c r="M70" s="30"/>
      <c r="N70" s="168"/>
      <c r="O70" s="30"/>
      <c r="P70" s="30"/>
      <c r="Q70" s="30"/>
      <c r="R70" s="10"/>
    </row>
    <row r="71" spans="2:18" x14ac:dyDescent="0.2">
      <c r="B71" s="30"/>
      <c r="C71" s="30"/>
      <c r="D71" s="170"/>
      <c r="E71" s="30"/>
      <c r="F71" s="30"/>
      <c r="G71" s="30"/>
      <c r="H71" s="92"/>
      <c r="I71" s="92"/>
      <c r="J71" s="173"/>
      <c r="K71" s="30"/>
      <c r="L71" s="30"/>
      <c r="M71" s="92"/>
      <c r="N71" s="174"/>
      <c r="O71" s="30"/>
      <c r="P71" s="30"/>
      <c r="Q71" s="30"/>
      <c r="R71" s="10"/>
    </row>
    <row r="72" spans="2:18" x14ac:dyDescent="0.2"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168"/>
      <c r="O72" s="30"/>
      <c r="P72" s="30"/>
      <c r="Q72" s="30"/>
      <c r="R72" s="10"/>
    </row>
    <row r="73" spans="2:18" x14ac:dyDescent="0.2">
      <c r="B73" s="30"/>
      <c r="C73" s="30"/>
      <c r="D73" s="30"/>
      <c r="E73" s="30"/>
      <c r="F73" s="30"/>
      <c r="G73" s="30"/>
      <c r="H73" s="30"/>
      <c r="I73" s="30"/>
      <c r="J73" s="92"/>
      <c r="K73" s="174"/>
      <c r="L73" s="30"/>
      <c r="M73" s="92"/>
      <c r="N73" s="174"/>
      <c r="O73" s="30"/>
      <c r="P73" s="30"/>
      <c r="Q73" s="30"/>
      <c r="R73" s="10"/>
    </row>
    <row r="74" spans="2:18" x14ac:dyDescent="0.2">
      <c r="B74" s="30"/>
      <c r="C74" s="30"/>
      <c r="D74" s="30"/>
      <c r="E74" s="30"/>
      <c r="F74" s="30"/>
      <c r="G74" s="30"/>
      <c r="H74" s="30"/>
      <c r="I74" s="30"/>
      <c r="J74" s="92"/>
      <c r="K74" s="174"/>
      <c r="L74" s="30"/>
      <c r="M74" s="30"/>
      <c r="N74" s="168"/>
      <c r="O74" s="30"/>
      <c r="P74" s="30"/>
      <c r="Q74" s="30"/>
      <c r="R74" s="10"/>
    </row>
    <row r="75" spans="2:18" x14ac:dyDescent="0.2">
      <c r="B75" s="30"/>
      <c r="C75" s="30"/>
      <c r="D75" s="30"/>
      <c r="E75" s="30"/>
      <c r="F75" s="30"/>
      <c r="G75" s="30"/>
      <c r="H75" s="30"/>
      <c r="I75" s="30"/>
      <c r="J75" s="92"/>
      <c r="K75" s="174"/>
      <c r="L75" s="30"/>
      <c r="M75" s="92"/>
      <c r="N75" s="174"/>
      <c r="O75" s="30"/>
      <c r="P75" s="30"/>
      <c r="Q75" s="30"/>
      <c r="R75" s="10"/>
    </row>
    <row r="76" spans="2:18" x14ac:dyDescent="0.2"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10"/>
    </row>
    <row r="77" spans="2:18" x14ac:dyDescent="0.2">
      <c r="B77" s="92"/>
      <c r="C77" s="168"/>
      <c r="D77" s="30"/>
      <c r="E77" s="30"/>
      <c r="F77" s="30"/>
      <c r="G77" s="30"/>
      <c r="H77" s="92"/>
      <c r="I77" s="92"/>
      <c r="J77" s="168"/>
      <c r="K77" s="30"/>
      <c r="L77" s="30"/>
      <c r="M77" s="168"/>
      <c r="N77" s="30"/>
      <c r="O77" s="30"/>
      <c r="P77" s="30"/>
      <c r="Q77" s="30"/>
      <c r="R77" s="10"/>
    </row>
    <row r="78" spans="2:18" x14ac:dyDescent="0.2"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92"/>
      <c r="M78" s="170"/>
      <c r="N78" s="30"/>
      <c r="O78" s="30"/>
      <c r="P78" s="30"/>
      <c r="Q78" s="30"/>
      <c r="R78" s="10"/>
    </row>
    <row r="79" spans="2:18" x14ac:dyDescent="0.2"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10"/>
    </row>
    <row r="80" spans="2:18" x14ac:dyDescent="0.2">
      <c r="Q80" s="30"/>
      <c r="R80" s="10"/>
    </row>
    <row r="81" spans="2:24" x14ac:dyDescent="0.2">
      <c r="Q81" s="30"/>
      <c r="R81" s="10"/>
    </row>
    <row r="82" spans="2:24" x14ac:dyDescent="0.2">
      <c r="Q82" s="30"/>
      <c r="R82" s="10"/>
    </row>
    <row r="83" spans="2:24" s="84" customFormat="1" ht="6.75" customHeight="1" x14ac:dyDescent="0.2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30"/>
      <c r="T83" s="10"/>
      <c r="U83" s="10"/>
      <c r="V83" s="10"/>
      <c r="W83" s="10"/>
      <c r="X83" s="10"/>
    </row>
    <row r="84" spans="2:24" x14ac:dyDescent="0.2">
      <c r="Q84" s="30"/>
      <c r="R84" s="10"/>
    </row>
    <row r="85" spans="2:24" x14ac:dyDescent="0.2">
      <c r="R85" s="10"/>
    </row>
    <row r="86" spans="2:24" x14ac:dyDescent="0.2">
      <c r="R86" s="10"/>
    </row>
    <row r="87" spans="2:24" x14ac:dyDescent="0.2">
      <c r="P87" s="84"/>
      <c r="Q87" s="84"/>
      <c r="R87" s="84"/>
    </row>
    <row r="88" spans="2:24" x14ac:dyDescent="0.2">
      <c r="R88" s="10"/>
    </row>
    <row r="89" spans="2:24" x14ac:dyDescent="0.2">
      <c r="R89" s="10"/>
    </row>
    <row r="90" spans="2:24" x14ac:dyDescent="0.2">
      <c r="R90" s="10"/>
    </row>
    <row r="91" spans="2:24" x14ac:dyDescent="0.2">
      <c r="R91" s="10"/>
    </row>
    <row r="92" spans="2:24" x14ac:dyDescent="0.2">
      <c r="R92" s="10"/>
    </row>
    <row r="93" spans="2:24" x14ac:dyDescent="0.2">
      <c r="R93" s="10"/>
    </row>
    <row r="94" spans="2:24" x14ac:dyDescent="0.2">
      <c r="R94" s="10"/>
    </row>
    <row r="95" spans="2:24" x14ac:dyDescent="0.2">
      <c r="R95" s="10"/>
    </row>
    <row r="96" spans="2:24" x14ac:dyDescent="0.2">
      <c r="R96" s="10"/>
    </row>
    <row r="97" spans="18:18" x14ac:dyDescent="0.2">
      <c r="R97" s="10"/>
    </row>
    <row r="98" spans="18:18" x14ac:dyDescent="0.2">
      <c r="R98" s="10"/>
    </row>
    <row r="99" spans="18:18" x14ac:dyDescent="0.2">
      <c r="R99" s="10"/>
    </row>
    <row r="100" spans="18:18" x14ac:dyDescent="0.2">
      <c r="R100" s="10"/>
    </row>
    <row r="101" spans="18:18" x14ac:dyDescent="0.2">
      <c r="R101" s="10"/>
    </row>
    <row r="102" spans="18:18" x14ac:dyDescent="0.2">
      <c r="R102" s="10"/>
    </row>
    <row r="103" spans="18:18" x14ac:dyDescent="0.2">
      <c r="R103" s="10"/>
    </row>
    <row r="104" spans="18:18" x14ac:dyDescent="0.2">
      <c r="R104" s="10"/>
    </row>
    <row r="105" spans="18:18" x14ac:dyDescent="0.2">
      <c r="R105" s="10"/>
    </row>
    <row r="106" spans="18:18" x14ac:dyDescent="0.2">
      <c r="R106" s="10"/>
    </row>
    <row r="107" spans="18:18" x14ac:dyDescent="0.2">
      <c r="R107" s="10"/>
    </row>
    <row r="108" spans="18:18" x14ac:dyDescent="0.2">
      <c r="R108" s="10"/>
    </row>
    <row r="109" spans="18:18" x14ac:dyDescent="0.2">
      <c r="R109" s="10"/>
    </row>
    <row r="110" spans="18:18" x14ac:dyDescent="0.2">
      <c r="R110" s="10"/>
    </row>
    <row r="111" spans="18:18" x14ac:dyDescent="0.2">
      <c r="R111" s="10"/>
    </row>
    <row r="112" spans="18:18" x14ac:dyDescent="0.2">
      <c r="R112" s="10"/>
    </row>
    <row r="113" spans="17:18" x14ac:dyDescent="0.2">
      <c r="R113" s="10"/>
    </row>
    <row r="114" spans="17:18" x14ac:dyDescent="0.2">
      <c r="Q114" s="30"/>
      <c r="R114" s="10"/>
    </row>
    <row r="115" spans="17:18" x14ac:dyDescent="0.2">
      <c r="Q115" s="30"/>
      <c r="R115" s="10"/>
    </row>
    <row r="116" spans="17:18" x14ac:dyDescent="0.2">
      <c r="Q116" s="30"/>
      <c r="R116" s="10"/>
    </row>
    <row r="117" spans="17:18" x14ac:dyDescent="0.2">
      <c r="Q117" s="30"/>
      <c r="R117" s="10"/>
    </row>
    <row r="118" spans="17:18" x14ac:dyDescent="0.2">
      <c r="Q118" s="30"/>
      <c r="R118" s="10"/>
    </row>
    <row r="119" spans="17:18" x14ac:dyDescent="0.2">
      <c r="Q119" s="30"/>
      <c r="R119" s="10"/>
    </row>
    <row r="120" spans="17:18" x14ac:dyDescent="0.2">
      <c r="Q120" s="30"/>
      <c r="R120" s="10"/>
    </row>
    <row r="121" spans="17:18" x14ac:dyDescent="0.2">
      <c r="Q121" s="30"/>
      <c r="R121" s="10"/>
    </row>
    <row r="122" spans="17:18" x14ac:dyDescent="0.2">
      <c r="Q122" s="30"/>
      <c r="R122" s="10"/>
    </row>
    <row r="123" spans="17:18" x14ac:dyDescent="0.2">
      <c r="Q123" s="30"/>
      <c r="R123" s="10"/>
    </row>
    <row r="124" spans="17:18" x14ac:dyDescent="0.2">
      <c r="Q124" s="30"/>
      <c r="R124" s="10"/>
    </row>
    <row r="125" spans="17:18" x14ac:dyDescent="0.2">
      <c r="Q125" s="30"/>
      <c r="R125" s="10"/>
    </row>
    <row r="126" spans="17:18" x14ac:dyDescent="0.2">
      <c r="Q126" s="30"/>
      <c r="R126" s="10"/>
    </row>
    <row r="127" spans="17:18" x14ac:dyDescent="0.2">
      <c r="Q127" s="30"/>
      <c r="R127" s="10"/>
    </row>
    <row r="128" spans="17:18" x14ac:dyDescent="0.2">
      <c r="Q128" s="30"/>
      <c r="R128" s="10"/>
    </row>
    <row r="129" spans="17:18" x14ac:dyDescent="0.2">
      <c r="Q129" s="30"/>
      <c r="R129" s="10"/>
    </row>
    <row r="130" spans="17:18" x14ac:dyDescent="0.2">
      <c r="Q130" s="30"/>
      <c r="R130" s="10"/>
    </row>
    <row r="131" spans="17:18" x14ac:dyDescent="0.2">
      <c r="Q131" s="30"/>
      <c r="R131" s="10"/>
    </row>
    <row r="132" spans="17:18" x14ac:dyDescent="0.2">
      <c r="Q132" s="30"/>
      <c r="R132" s="10"/>
    </row>
    <row r="133" spans="17:18" x14ac:dyDescent="0.2">
      <c r="Q133" s="30"/>
      <c r="R133" s="10"/>
    </row>
    <row r="134" spans="17:18" x14ac:dyDescent="0.2">
      <c r="Q134" s="30"/>
      <c r="R134" s="10"/>
    </row>
    <row r="135" spans="17:18" x14ac:dyDescent="0.2">
      <c r="Q135" s="30"/>
      <c r="R135" s="10"/>
    </row>
    <row r="136" spans="17:18" x14ac:dyDescent="0.2">
      <c r="Q136" s="30"/>
      <c r="R136" s="10"/>
    </row>
    <row r="137" spans="17:18" x14ac:dyDescent="0.2">
      <c r="Q137" s="30"/>
      <c r="R137" s="10"/>
    </row>
    <row r="138" spans="17:18" x14ac:dyDescent="0.2">
      <c r="Q138" s="30"/>
      <c r="R138" s="10"/>
    </row>
    <row r="139" spans="17:18" x14ac:dyDescent="0.2">
      <c r="Q139" s="30"/>
      <c r="R139" s="10"/>
    </row>
    <row r="140" spans="17:18" x14ac:dyDescent="0.2">
      <c r="Q140" s="30"/>
      <c r="R140" s="10"/>
    </row>
    <row r="141" spans="17:18" x14ac:dyDescent="0.2">
      <c r="Q141" s="30"/>
      <c r="R141" s="10"/>
    </row>
    <row r="142" spans="17:18" x14ac:dyDescent="0.2">
      <c r="Q142" s="30"/>
      <c r="R142" s="10"/>
    </row>
    <row r="143" spans="17:18" x14ac:dyDescent="0.2">
      <c r="Q143" s="30"/>
      <c r="R143" s="10"/>
    </row>
    <row r="144" spans="17:18" x14ac:dyDescent="0.2">
      <c r="Q144" s="30"/>
      <c r="R144" s="10"/>
    </row>
    <row r="145" spans="17:18" x14ac:dyDescent="0.2">
      <c r="Q145" s="30"/>
      <c r="R145" s="10"/>
    </row>
    <row r="146" spans="17:18" x14ac:dyDescent="0.2">
      <c r="Q146" s="30"/>
      <c r="R146" s="10"/>
    </row>
    <row r="147" spans="17:18" x14ac:dyDescent="0.2">
      <c r="Q147" s="30"/>
      <c r="R147" s="10"/>
    </row>
    <row r="148" spans="17:18" x14ac:dyDescent="0.2">
      <c r="Q148" s="30"/>
      <c r="R148" s="10"/>
    </row>
    <row r="149" spans="17:18" x14ac:dyDescent="0.2">
      <c r="Q149" s="30"/>
      <c r="R149" s="10"/>
    </row>
    <row r="150" spans="17:18" x14ac:dyDescent="0.2">
      <c r="Q150" s="30"/>
      <c r="R150" s="10"/>
    </row>
    <row r="151" spans="17:18" x14ac:dyDescent="0.2">
      <c r="Q151" s="30"/>
      <c r="R151" s="10"/>
    </row>
    <row r="152" spans="17:18" x14ac:dyDescent="0.2">
      <c r="Q152" s="30"/>
      <c r="R152" s="10"/>
    </row>
    <row r="153" spans="17:18" x14ac:dyDescent="0.2">
      <c r="Q153" s="30"/>
      <c r="R153" s="10"/>
    </row>
    <row r="154" spans="17:18" x14ac:dyDescent="0.2">
      <c r="Q154" s="30"/>
      <c r="R154" s="10"/>
    </row>
    <row r="155" spans="17:18" x14ac:dyDescent="0.2">
      <c r="Q155" s="30"/>
      <c r="R155" s="10"/>
    </row>
    <row r="156" spans="17:18" x14ac:dyDescent="0.2">
      <c r="Q156" s="30"/>
      <c r="R156" s="10"/>
    </row>
    <row r="157" spans="17:18" x14ac:dyDescent="0.2">
      <c r="Q157" s="30"/>
      <c r="R157" s="10"/>
    </row>
    <row r="158" spans="17:18" x14ac:dyDescent="0.2">
      <c r="Q158" s="30"/>
      <c r="R158" s="10"/>
    </row>
    <row r="159" spans="17:18" x14ac:dyDescent="0.2">
      <c r="Q159" s="30"/>
      <c r="R159" s="10"/>
    </row>
    <row r="160" spans="17:18" x14ac:dyDescent="0.2">
      <c r="Q160" s="30"/>
      <c r="R160" s="10"/>
    </row>
    <row r="161" spans="17:18" x14ac:dyDescent="0.2">
      <c r="Q161" s="30"/>
      <c r="R161" s="10"/>
    </row>
    <row r="162" spans="17:18" x14ac:dyDescent="0.2">
      <c r="Q162" s="30"/>
      <c r="R162" s="10"/>
    </row>
    <row r="163" spans="17:18" x14ac:dyDescent="0.2">
      <c r="Q163" s="30"/>
      <c r="R163" s="10"/>
    </row>
    <row r="164" spans="17:18" x14ac:dyDescent="0.2">
      <c r="Q164" s="30"/>
      <c r="R164" s="10"/>
    </row>
    <row r="165" spans="17:18" x14ac:dyDescent="0.2">
      <c r="Q165" s="30"/>
      <c r="R165" s="10"/>
    </row>
    <row r="166" spans="17:18" x14ac:dyDescent="0.2">
      <c r="Q166" s="30"/>
      <c r="R166" s="10"/>
    </row>
    <row r="167" spans="17:18" x14ac:dyDescent="0.2">
      <c r="Q167" s="30"/>
      <c r="R167" s="10"/>
    </row>
    <row r="168" spans="17:18" x14ac:dyDescent="0.2">
      <c r="Q168" s="30"/>
      <c r="R168" s="10"/>
    </row>
    <row r="169" spans="17:18" x14ac:dyDescent="0.2">
      <c r="Q169" s="30"/>
      <c r="R169" s="10"/>
    </row>
    <row r="170" spans="17:18" x14ac:dyDescent="0.2">
      <c r="Q170" s="30"/>
      <c r="R170" s="10"/>
    </row>
    <row r="171" spans="17:18" x14ac:dyDescent="0.2">
      <c r="Q171" s="30"/>
      <c r="R171" s="10"/>
    </row>
    <row r="172" spans="17:18" x14ac:dyDescent="0.2">
      <c r="Q172" s="30"/>
      <c r="R172" s="10"/>
    </row>
    <row r="173" spans="17:18" x14ac:dyDescent="0.2">
      <c r="Q173" s="30"/>
      <c r="R173" s="10"/>
    </row>
    <row r="174" spans="17:18" x14ac:dyDescent="0.2">
      <c r="Q174" s="30"/>
      <c r="R174" s="10"/>
    </row>
    <row r="175" spans="17:18" x14ac:dyDescent="0.2">
      <c r="Q175" s="30"/>
      <c r="R175" s="10"/>
    </row>
    <row r="176" spans="17:18" x14ac:dyDescent="0.2">
      <c r="Q176" s="30"/>
      <c r="R176" s="10"/>
    </row>
    <row r="177" spans="17:18" x14ac:dyDescent="0.2">
      <c r="Q177" s="30"/>
      <c r="R177" s="10"/>
    </row>
    <row r="178" spans="17:18" x14ac:dyDescent="0.2">
      <c r="Q178" s="30"/>
      <c r="R178" s="10"/>
    </row>
    <row r="179" spans="17:18" x14ac:dyDescent="0.2">
      <c r="Q179" s="30"/>
      <c r="R179" s="10"/>
    </row>
    <row r="180" spans="17:18" x14ac:dyDescent="0.2">
      <c r="Q180" s="30"/>
      <c r="R180" s="10"/>
    </row>
    <row r="181" spans="17:18" x14ac:dyDescent="0.2">
      <c r="Q181" s="30"/>
      <c r="R181" s="10"/>
    </row>
    <row r="182" spans="17:18" x14ac:dyDescent="0.2">
      <c r="Q182" s="30"/>
      <c r="R182" s="10"/>
    </row>
    <row r="183" spans="17:18" x14ac:dyDescent="0.2">
      <c r="Q183" s="30"/>
      <c r="R183" s="10"/>
    </row>
    <row r="184" spans="17:18" x14ac:dyDescent="0.2">
      <c r="Q184" s="30"/>
      <c r="R184" s="10"/>
    </row>
    <row r="185" spans="17:18" x14ac:dyDescent="0.2">
      <c r="Q185" s="30"/>
      <c r="R185" s="10"/>
    </row>
    <row r="186" spans="17:18" x14ac:dyDescent="0.2">
      <c r="Q186" s="30"/>
      <c r="R186" s="10"/>
    </row>
  </sheetData>
  <phoneticPr fontId="2" type="noConversion"/>
  <pageMargins left="0.75" right="0.75" top="1" bottom="1" header="0.5" footer="0.5"/>
  <pageSetup scale="2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Instructions</vt:lpstr>
      <vt:lpstr>PSA</vt:lpstr>
      <vt:lpstr>Size Frax</vt:lpstr>
      <vt:lpstr>PSD-Chart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 Pittman</dc:creator>
  <cp:lastModifiedBy>Buxton, Todd Howard</cp:lastModifiedBy>
  <cp:lastPrinted>2008-06-26T17:52:22Z</cp:lastPrinted>
  <dcterms:created xsi:type="dcterms:W3CDTF">1996-10-14T23:33:28Z</dcterms:created>
  <dcterms:modified xsi:type="dcterms:W3CDTF">2021-08-23T14:19:00Z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-1793623544</vt:i4>
  </property>
  <property fmtid="{D5CDD505-2E9C-101B-9397-08002B2CF9AE}" pid="3" name="_EmailSubject">
    <vt:lpwstr>psa template</vt:lpwstr>
  </property>
  <property fmtid="{D5CDD505-2E9C-101B-9397-08002B2CF9AE}" pid="4" name="_AuthorEmail">
    <vt:lpwstr>brooke@gmahydrology.com</vt:lpwstr>
  </property>
  <property fmtid="{D5CDD505-2E9C-101B-9397-08002B2CF9AE}" pid="5" name="_AuthorEmailDisplayName">
    <vt:lpwstr>Brooke Connell</vt:lpwstr>
  </property>
  <property fmtid="{D5CDD505-2E9C-101B-9397-08002B2CF9AE}" pid="6" name="_ReviewingToolsShownOnce">
    <vt:lpwstr/>
  </property>
</Properties>
</file>